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3250" windowHeight="13170" tabRatio="522"/>
  </bookViews>
  <sheets>
    <sheet name="Додаток2 КПК1115012" sheetId="6" r:id="rId1"/>
  </sheets>
  <definedNames>
    <definedName name="_xlnm.Print_Area" localSheetId="0">'Додаток2 КПК1115012'!$A$1:$BY$252</definedName>
  </definedNames>
  <calcPr calcId="125725"/>
</workbook>
</file>

<file path=xl/calcChain.xml><?xml version="1.0" encoding="utf-8"?>
<calcChain xmlns="http://schemas.openxmlformats.org/spreadsheetml/2006/main">
  <c r="V134" i="6"/>
  <c r="V136" s="1"/>
  <c r="V137" s="1"/>
  <c r="V115"/>
  <c r="V116" s="1"/>
  <c r="BH226"/>
  <c r="AT226"/>
  <c r="AJ226"/>
  <c r="BH225"/>
  <c r="AT225"/>
  <c r="AJ225"/>
  <c r="BH224"/>
  <c r="AT224"/>
  <c r="AJ224"/>
  <c r="BH223"/>
  <c r="AT223"/>
  <c r="AJ223"/>
  <c r="BG214"/>
  <c r="AQ214"/>
  <c r="BG213"/>
  <c r="AQ213"/>
  <c r="BG212"/>
  <c r="AQ212"/>
  <c r="BG211"/>
  <c r="AQ211"/>
  <c r="AZ188"/>
  <c r="AK188"/>
  <c r="AZ187"/>
  <c r="AK187"/>
  <c r="AZ186"/>
  <c r="AK186"/>
  <c r="BO178"/>
  <c r="AZ178"/>
  <c r="AK178"/>
  <c r="BO177"/>
  <c r="AZ177"/>
  <c r="AK177"/>
  <c r="BO176"/>
  <c r="AZ176"/>
  <c r="AK176"/>
  <c r="BD102"/>
  <c r="AJ102"/>
  <c r="BD101"/>
  <c r="AJ101"/>
  <c r="BD100"/>
  <c r="AJ100"/>
  <c r="BU92"/>
  <c r="BB92"/>
  <c r="AI92"/>
  <c r="BU91"/>
  <c r="BB91"/>
  <c r="AI91"/>
  <c r="BU90"/>
  <c r="BB90"/>
  <c r="AI90"/>
  <c r="BG80"/>
  <c r="AM80"/>
  <c r="BG72"/>
  <c r="AM72"/>
  <c r="BG71"/>
  <c r="AM71"/>
  <c r="BG70"/>
  <c r="AM70"/>
  <c r="BG69"/>
  <c r="AM69"/>
  <c r="BU61"/>
  <c r="BB61"/>
  <c r="AI61"/>
  <c r="BU53"/>
  <c r="BB53"/>
  <c r="AI53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<sst xmlns="http://schemas.openxmlformats.org/spreadsheetml/2006/main" count="742" uniqueCount="270">
  <si>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</si>
  <si>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</si>
  <si>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</si>
  <si>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</si>
  <si>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</si>
  <si>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</si>
  <si>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</si>
  <si>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</si>
  <si>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</si>
  <si>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</si>
  <si>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</si>
  <si>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</si>
  <si>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</si>
  <si>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</si>
  <si>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</si>
  <si>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</si>
  <si>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</si>
  <si>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</si>
  <si>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</si>
  <si>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</si>
  <si>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</si>
  <si>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</si>
  <si>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</si>
  <si>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</si>
  <si>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</si>
  <si>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</si>
  <si>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</si>
  <si>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</si>
  <si>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</si>
  <si>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</si>
  <si>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</si>
  <si>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</si>
  <si>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</si>
  <si>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</si>
  <si>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</si>
  <si>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</si>
  <si>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</si>
  <si>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</si>
  <si>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</si>
  <si>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</si>
  <si>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</si>
  <si>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</si>
  <si>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</si>
  <si>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</si>
  <si>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</si>
  <si>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</si>
  <si>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</si>
  <si>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</si>
  <si>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</si>
  <si>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</si>
  <si>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</si>
  <si>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</si>
  <si>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</si>
  <si>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</si>
  <si>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</si>
  <si>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</si>
  <si>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</si>
  <si>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</si>
  <si>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</si>
  <si>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</si>
  <si>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</si>
  <si>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</si>
  <si>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</si>
  <si>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</si>
  <si>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</si>
  <si>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</si>
  <si>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</si>
  <si>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</si>
  <si>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</si>
  <si>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</si>
  <si>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</si>
  <si>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</si>
  <si>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</si>
  <si>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</si>
  <si>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</si>
  <si>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</si>
  <si>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</si>
  <si>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</si>
  <si>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</si>
  <si>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</si>
  <si>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</si>
  <si>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</si>
  <si>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</si>
  <si>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</si>
  <si>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</si>
  <si>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</si>
  <si>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</si>
  <si>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</si>
  <si>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</si>
  <si>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</si>
  <si>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</si>
  <si>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</si>
  <si>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</si>
  <si>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</si>
  <si>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</si>
  <si>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</si>
  <si>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</si>
  <si>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</si>
  <si>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</si>
  <si>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</si>
  <si>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</si>
  <si>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</si>
  <si>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</si>
  <si>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</si>
  <si>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</si>
  <si>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</si>
  <si>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</si>
  <si>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</si>
  <si>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</si>
  <si>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</si>
  <si>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</si>
  <si>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</si>
  <si>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</si>
  <si>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</si>
  <si>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</si>
  <si>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</si>
  <si>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</si>
  <si>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</si>
  <si>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</si>
  <si>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</si>
  <si>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</si>
  <si>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</si>
  <si>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</si>
  <si>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</si>
  <si>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</si>
  <si>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</si>
  <si>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</si>
  <si>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</si>
  <si>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</si>
  <si>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</si>
  <si>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</si>
  <si>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</si>
  <si>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</si>
  <si>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</si>
  <si>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</si>
  <si>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</si>
  <si>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</si>
  <si>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</si>
  <si>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</si>
  <si>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</si>
  <si>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</si>
  <si>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</si>
  <si>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</si>
  <si>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</si>
  <si>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</si>
  <si>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</si>
  <si>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</si>
  <si>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</si>
  <si>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</si>
  <si>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</si>
  <si>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</si>
  <si>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</si>
  <si>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</si>
  <si>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</si>
  <si>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</si>
  <si>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</si>
  <si>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</si>
  <si>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</si>
  <si>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</si>
  <si>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</si>
  <si>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</si>
  <si>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</si>
  <si>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</si>
  <si>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</si>
  <si>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</si>
  <si>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</si>
  <si>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</si>
  <si>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</si>
  <si>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</si>
  <si>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</si>
  <si>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</si>
  <si>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</si>
  <si>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</si>
  <si>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</si>
  <si>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Предмети, матеріали, обладнання та інвентар</t>
  </si>
  <si>
    <t>Продукти харчування</t>
  </si>
  <si>
    <t>Видатки на відрядження</t>
  </si>
  <si>
    <t xml:space="preserve"> Організація і проведення регіональних змагань з не  олімпійських видів спорту</t>
  </si>
  <si>
    <t>Представлення спортивних досягнень спортсменами збірних команд області на всеукраїнських змаганнях з не  олімпійських видів спорту</t>
  </si>
  <si>
    <t>затрат</t>
  </si>
  <si>
    <t>кількість регіональних змагань з неолімпійських видів спорту, од.</t>
  </si>
  <si>
    <t>од.</t>
  </si>
  <si>
    <t>продукту</t>
  </si>
  <si>
    <t>кількість людино-днів участі у регіональних змаганнях з неолімпійських видів спорту, од.</t>
  </si>
  <si>
    <t>кількість спортсменів збірних команд області, які беруть участь у всеукраїнських змаганнях з неолімпійських видів спорту, осіб.</t>
  </si>
  <si>
    <t>осіб</t>
  </si>
  <si>
    <t>ефективності</t>
  </si>
  <si>
    <t>середні витрати на один людино-день участі у регіональних змаганнях з неолімпійських видів спорту, грн.</t>
  </si>
  <si>
    <t>грн.</t>
  </si>
  <si>
    <t>Розрахунково (обсяг витрат / кількість людиноднів)</t>
  </si>
  <si>
    <t>середні витрати на забезпечення участі (проїзд, добові в дорозі) одного спортсмена збірних команд області у всеукраїнських змаганнях з неолімпійських видів спорту, грн.</t>
  </si>
  <si>
    <t>Розрахунково (обсяг витрат / кількість портсменів, які беруть участь у змаганнях)</t>
  </si>
  <si>
    <t>якості</t>
  </si>
  <si>
    <t>динаміка кількості спортсменів, які беруть участь у регіональних змаганнях, порівняно з минулим роком(1204-1189)/1189</t>
  </si>
  <si>
    <t>відс.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</si>
  <si>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</t>
  </si>
  <si>
    <t>кількість спортсменів регіону, які протягом року посіли призові місця у всеукраїнських змаганнях з неолімпійських видів спорту, осіб,</t>
  </si>
  <si>
    <t>Протоколи змагань</t>
  </si>
  <si>
    <t>динаміка кількості спортсменів, які посіли призові місця у вказаних змаганнях, порівняно з минулим роком (70-67)/67</t>
  </si>
  <si>
    <t>динаміка кількості спортсменів регіону, які посіли призові місця у всеукраїнських змаганнях з неолімпійських видів спорту, порівняно з минулим роком, %</t>
  </si>
  <si>
    <t>розрахунково  (збільшення кількості спротсменів регіону, які посіли призові місця у всеукраїнських змаганнях / кількість спортсменів регіону, які посіли призові місця на всеукраїнських змаганнях минулого року х 100)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</si>
  <si>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</si>
  <si>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</si>
  <si>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</si>
  <si>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Реалізація державної політики у сфері сім'ї, молоді та спорту у м.Павлоград на 2015 – 2021 роки</t>
  </si>
  <si>
    <t>Рішенням сесії Павлоградської міської ради від 23.12.14р.№1457-49/VІ</t>
  </si>
  <si>
    <t>Реалізація державної політики у сфері сім'ї, молоді та спорту у м.Павлоград на 2022– 2024 роки</t>
  </si>
  <si>
    <t>Рішення сесії Павлоградлської міської ради від 27.07.2021 р. №311-11/VIII</t>
  </si>
  <si>
    <t xml:space="preserve"> Проведення навчально-тренувальних зборів і змагань з  неолімпійських видів спорту</t>
  </si>
  <si>
    <t>(1)(1)</t>
  </si>
  <si>
    <t>Начальник  відділу</t>
  </si>
  <si>
    <t>Головний  бухгалтер</t>
  </si>
  <si>
    <t>25973726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</si>
  <si>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</si>
  <si>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</si>
  <si>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</si>
  <si>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</si>
  <si>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</si>
  <si>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</si>
  <si>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</si>
  <si>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</si>
  <si>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</si>
  <si>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</si>
  <si>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</si>
  <si>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</si>
  <si>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</si>
  <si>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</si>
  <si>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</si>
  <si>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</si>
  <si>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</si>
  <si>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</si>
  <si>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</si>
  <si>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</si>
  <si>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</si>
  <si>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</si>
  <si>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</si>
  <si>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</si>
  <si>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</si>
  <si>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</si>
  <si>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</si>
  <si>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</si>
  <si>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</si>
  <si>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</si>
  <si>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</si>
  <si>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</si>
  <si>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</si>
  <si>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</si>
  <si>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</si>
  <si>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</si>
  <si>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</si>
  <si>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</si>
  <si>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(1)(1)(1)(5)(0)(1)(2)</t>
  </si>
  <si>
    <t>(5)(0)(1)(2)</t>
  </si>
  <si>
    <t>(0)(8)(1)(0)</t>
  </si>
  <si>
    <t>Проведення навчально-тренувальних зборів і змагань з неолімпійських видів спорту</t>
  </si>
  <si>
    <t>Вiддiл з питань сiм`ї, молодi та спорту Павлоградської мiської ради</t>
  </si>
  <si>
    <t>(1)(1)(1)</t>
  </si>
  <si>
    <t>Ганна   МАЛІШЕВСЬКА</t>
  </si>
  <si>
    <t>Дмитро ЛАГНО</t>
  </si>
  <si>
    <t>в т.ч. жінки</t>
  </si>
  <si>
    <t>У 2020 році кредиторської та дебіторської заборгованостей не було. На кінець 2021року очікується відсутність кредиторської та дебіторської заборгованостей. У 2022 році не планується кредиторської та дебіторської заборгованостей.</t>
  </si>
  <si>
    <t>Забезпечення розвитку  неолімпійських видів спорту, 2022-2024 роки</t>
  </si>
  <si>
    <t>розрахунково  (збільшення кількості спортсменів регіону, які посіли призові місця у всеукраїнських змаганнях / кількість спортсменів регіону, які посіли призові місця на всеукраїнських змаганнях минулого року х 100)</t>
  </si>
  <si>
    <t>статистичні дані за зазначений період відсутні</t>
  </si>
  <si>
    <t>1) Закон  України “Про фізичну культуру і спорт” №3809-ХІІ від 24.12.1993 р., зі змінами та доповненнями;																_x000D_
2) Рішення сесії Павлоградської міської ради від 23.12.14р.№1457-49/VІ  "Про затвердження міської комплексної  програми "Реалізація державної політики у сфері сім'ї, молоді та спорту у м.Павлоград на 2015 – 2021 роки";
3)Наказ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їх виконання для місцевих бюджетів у сфері фізичної культури і спорту”;																_x000D_
4)Наказ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_x000D_
5)Рішення сесії Павлоградської міської ради від 27.07.21р.№311-11/VІI "Про затвердження міської комплексної програми "Реалізація державної політики у сфері сім'ї, молоді та спорту у м.Павлоград на 2022 – 2024 роки";
6)Лист фінансового управління  Павлоградської міської ради від 24  вересня 2021 року № 02/01- 329  "Щодо підготовки бюджетних запитів на 2022-2024 роки".</t>
  </si>
  <si>
    <t>Протоколи змагань, розрахунково (збільшення кількості спортсменів, які посіли призові місця у поточному році / кількість спортсменів, які посіли призові місця у минулому році) х 100%</t>
  </si>
  <si>
    <t>Протоколи змагань, розрахунково (збільшення кількості спортсменів, які посіли призові місця у поточному році / кількість спортсменів, які посіли призові місця у минуолму році) х 100%</t>
  </si>
  <si>
    <t>У 2020 році за рахунок виділених коштів  проведено  8 спортивно-масових заходів  міського рівня, якими охоплено 667 мешканців  міста. Також забезпечено  участь у змаганнях  вищого  рівня   17 провідних спортсменів  з   різних видів спорту, на яких спортсмени м.Павлоград здобули 13 перемог.
В 2021 році  заплановано проведення  16 міських заходів з загальною кількістю охоплених 1204 мешканців міста. В 2021 році  планується участь провідних спортсменів міста у 3 відрядженях на змагання вищого рівня з охопленням  21 чоловік._x000D_
 Видатки на 2022 рік  заплановані на проведення 14 спортивно-масових заходів  міського рівня з загальною кількістю охоплених 1216 мешканців міста та участь у змаганнях вищого рівня 53 провідних спортсменів з різних видів видів спорту._x000D_ Заплановано, що призові місця посядуть 9 жінок у всеукраїнських змаганнях. 
Виділення коштів на виконання цієї програми у 2023-2024 роках дасть змогу провести 14 заходів за участі більше ніж 1260 чоловік та забезпечити участь 53 спортсменів у змаганнях вищого рівня. У 2023-2024  роках планується збільшення чисельності жінок, що посядуть призові місця у Всеукраїнських змаганнях до 12 та 13 жінок у відповідному році. За результатами попереднього аналізу, кількість чоловіків-призерів набагато більше, ніж жінок, оскільки у нашому місті найбільше культивуються "чоловічі" види спорту з силовими навантаженнями ( важка атлетика, футбол тощо). Динаміка показників очікувано низька в умовах необхідності дотримання карантинних заходів з метою запобігання розповсюдженню гострої коронавірусної інфекції.</t>
  </si>
  <si>
    <t>Звіт  про проведення змагань за 2020 рік, календарний план  на 2021рік зі змінами, проєкт календарного плану на 2022 рік,  розрахунки до бюджетної пропозиції до прогнозу місцевого бюджету  на  2022 -2024 роки</t>
  </si>
  <si>
    <t>кількість Всеукраїнських змагань з неолімпійських видів спорту, в яких беруть спортсмени збірних команд міста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</si>
</sst>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3" fontId="0" fillId="0" borderId="8" xfId="0" applyNumberFormat="1" applyFont="1" applyBorder="1" applyAlignment="1">
      <alignment horizontal="right"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right" vertical="center" wrapText="1"/>
    </xf>
    <xf numFmtId="0" fontId="17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0" fillId="0" borderId="9" xfId="0" applyNumberFormat="1" applyFont="1" applyBorder="1" applyAlignment="1">
      <alignment horizontal="center" vertical="center" wrapText="1"/>
    </xf>
    <xf numFmtId="3" fontId="0" fillId="0" borderId="10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8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1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0" xfId="0" applyBorder="1"/>
    <xf numFmtId="0" fontId="0" fillId="0" borderId="1" xfId="0" applyBorder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9" xfId="0" applyNumberForma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3" fontId="4" fillId="0" borderId="10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53"/>
  <sheetViews>
    <sheetView tabSelected="1" zoomScaleNormal="100" workbookViewId="0">
      <selection activeCell="BT113" sqref="BT113:BX113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47" t="s">
        <v>115</v>
      </c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</row>
    <row r="2" spans="1:79" ht="14.25" customHeight="1">
      <c r="A2" s="148" t="s">
        <v>238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</row>
    <row r="4" spans="1:79" ht="15" customHeight="1">
      <c r="A4" s="11" t="s">
        <v>159</v>
      </c>
      <c r="B4" s="149" t="s">
        <v>255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8"/>
      <c r="AH4" s="143" t="s">
        <v>209</v>
      </c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8"/>
      <c r="AT4" s="150" t="s">
        <v>212</v>
      </c>
      <c r="AU4" s="143"/>
      <c r="AV4" s="143"/>
      <c r="AW4" s="143"/>
      <c r="AX4" s="143"/>
      <c r="AY4" s="143"/>
      <c r="AZ4" s="143"/>
      <c r="BA4" s="143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46" t="s">
        <v>0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7"/>
      <c r="AH5" s="145" t="s">
        <v>161</v>
      </c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7"/>
      <c r="AT5" s="145" t="s">
        <v>157</v>
      </c>
      <c r="AU5" s="145"/>
      <c r="AV5" s="145"/>
      <c r="AW5" s="145"/>
      <c r="AX5" s="145"/>
      <c r="AY5" s="145"/>
      <c r="AZ5" s="145"/>
      <c r="BA5" s="145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49" t="s">
        <v>255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8"/>
      <c r="AH7" s="143" t="s">
        <v>256</v>
      </c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5"/>
      <c r="BC7" s="150" t="s">
        <v>212</v>
      </c>
      <c r="BD7" s="143"/>
      <c r="BE7" s="143"/>
      <c r="BF7" s="143"/>
      <c r="BG7" s="143"/>
      <c r="BH7" s="143"/>
      <c r="BI7" s="143"/>
      <c r="BJ7" s="143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46" t="s">
        <v>155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7"/>
      <c r="AH8" s="145" t="s">
        <v>163</v>
      </c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3"/>
      <c r="BC8" s="145" t="s">
        <v>157</v>
      </c>
      <c r="BD8" s="145"/>
      <c r="BE8" s="145"/>
      <c r="BF8" s="145"/>
      <c r="BG8" s="145"/>
      <c r="BH8" s="145"/>
      <c r="BI8" s="145"/>
      <c r="BJ8" s="145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43" t="s">
        <v>251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N10" s="143" t="s">
        <v>252</v>
      </c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5"/>
      <c r="AA10" s="143" t="s">
        <v>253</v>
      </c>
      <c r="AB10" s="143"/>
      <c r="AC10" s="143"/>
      <c r="AD10" s="143"/>
      <c r="AE10" s="143"/>
      <c r="AF10" s="143"/>
      <c r="AG10" s="143"/>
      <c r="AH10" s="143"/>
      <c r="AI10" s="143"/>
      <c r="AJ10" s="15"/>
      <c r="AK10" s="151" t="s">
        <v>254</v>
      </c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20"/>
      <c r="BL10" s="150" t="s">
        <v>213</v>
      </c>
      <c r="BM10" s="143"/>
      <c r="BN10" s="143"/>
      <c r="BO10" s="143"/>
      <c r="BP10" s="143"/>
      <c r="BQ10" s="143"/>
      <c r="BR10" s="143"/>
      <c r="BS10" s="143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45" t="s">
        <v>165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N11" s="145" t="s">
        <v>167</v>
      </c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3"/>
      <c r="AA11" s="152" t="s">
        <v>168</v>
      </c>
      <c r="AB11" s="152"/>
      <c r="AC11" s="152"/>
      <c r="AD11" s="152"/>
      <c r="AE11" s="152"/>
      <c r="AF11" s="152"/>
      <c r="AG11" s="152"/>
      <c r="AH11" s="152"/>
      <c r="AI11" s="152"/>
      <c r="AJ11" s="13"/>
      <c r="AK11" s="153" t="s">
        <v>166</v>
      </c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9"/>
      <c r="BL11" s="145" t="s">
        <v>158</v>
      </c>
      <c r="BM11" s="145"/>
      <c r="BN11" s="145"/>
      <c r="BO11" s="145"/>
      <c r="BP11" s="145"/>
      <c r="BQ11" s="145"/>
      <c r="BR11" s="145"/>
      <c r="BS11" s="145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46" t="s">
        <v>239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</row>
    <row r="14" spans="1:79" ht="14.25" customHeight="1">
      <c r="A14" s="46" t="s">
        <v>148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</row>
    <row r="15" spans="1:79" ht="15" customHeight="1">
      <c r="A15" s="98" t="s">
        <v>261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44" t="s">
        <v>149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</row>
    <row r="18" spans="1:79" ht="15" customHeight="1">
      <c r="A18" s="98" t="s">
        <v>208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46" t="s">
        <v>150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</row>
    <row r="21" spans="1:79" ht="105" customHeight="1">
      <c r="A21" s="98" t="s">
        <v>264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46" t="s">
        <v>151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</row>
    <row r="24" spans="1:79" ht="14.25" customHeight="1">
      <c r="A24" s="139" t="s">
        <v>224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</row>
    <row r="25" spans="1:79" ht="15" customHeight="1">
      <c r="A25" s="36" t="s">
        <v>214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</row>
    <row r="26" spans="1:79" ht="23.1" customHeight="1">
      <c r="A26" s="67" t="s">
        <v>2</v>
      </c>
      <c r="B26" s="68"/>
      <c r="C26" s="68"/>
      <c r="D26" s="108"/>
      <c r="E26" s="67" t="s">
        <v>19</v>
      </c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27" t="s">
        <v>215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218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225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>
      <c r="A27" s="69"/>
      <c r="B27" s="70"/>
      <c r="C27" s="70"/>
      <c r="D27" s="109"/>
      <c r="E27" s="69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53" t="s">
        <v>4</v>
      </c>
      <c r="V27" s="54"/>
      <c r="W27" s="54"/>
      <c r="X27" s="54"/>
      <c r="Y27" s="55"/>
      <c r="Z27" s="53" t="s">
        <v>3</v>
      </c>
      <c r="AA27" s="54"/>
      <c r="AB27" s="54"/>
      <c r="AC27" s="54"/>
      <c r="AD27" s="55"/>
      <c r="AE27" s="124" t="s">
        <v>116</v>
      </c>
      <c r="AF27" s="125"/>
      <c r="AG27" s="125"/>
      <c r="AH27" s="126"/>
      <c r="AI27" s="53" t="s">
        <v>5</v>
      </c>
      <c r="AJ27" s="54"/>
      <c r="AK27" s="54"/>
      <c r="AL27" s="54"/>
      <c r="AM27" s="55"/>
      <c r="AN27" s="53" t="s">
        <v>4</v>
      </c>
      <c r="AO27" s="54"/>
      <c r="AP27" s="54"/>
      <c r="AQ27" s="54"/>
      <c r="AR27" s="55"/>
      <c r="AS27" s="53" t="s">
        <v>3</v>
      </c>
      <c r="AT27" s="54"/>
      <c r="AU27" s="54"/>
      <c r="AV27" s="54"/>
      <c r="AW27" s="55"/>
      <c r="AX27" s="124" t="s">
        <v>116</v>
      </c>
      <c r="AY27" s="125"/>
      <c r="AZ27" s="125"/>
      <c r="BA27" s="126"/>
      <c r="BB27" s="53" t="s">
        <v>96</v>
      </c>
      <c r="BC27" s="54"/>
      <c r="BD27" s="54"/>
      <c r="BE27" s="54"/>
      <c r="BF27" s="55"/>
      <c r="BG27" s="53" t="s">
        <v>4</v>
      </c>
      <c r="BH27" s="54"/>
      <c r="BI27" s="54"/>
      <c r="BJ27" s="54"/>
      <c r="BK27" s="55"/>
      <c r="BL27" s="53" t="s">
        <v>3</v>
      </c>
      <c r="BM27" s="54"/>
      <c r="BN27" s="54"/>
      <c r="BO27" s="54"/>
      <c r="BP27" s="55"/>
      <c r="BQ27" s="124" t="s">
        <v>116</v>
      </c>
      <c r="BR27" s="125"/>
      <c r="BS27" s="125"/>
      <c r="BT27" s="126"/>
      <c r="BU27" s="53" t="s">
        <v>97</v>
      </c>
      <c r="BV27" s="54"/>
      <c r="BW27" s="54"/>
      <c r="BX27" s="54"/>
      <c r="BY27" s="55"/>
    </row>
    <row r="28" spans="1:79" ht="15" customHeight="1">
      <c r="A28" s="53">
        <v>1</v>
      </c>
      <c r="B28" s="54"/>
      <c r="C28" s="54"/>
      <c r="D28" s="55"/>
      <c r="E28" s="53">
        <v>2</v>
      </c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3">
        <v>3</v>
      </c>
      <c r="V28" s="54"/>
      <c r="W28" s="54"/>
      <c r="X28" s="54"/>
      <c r="Y28" s="55"/>
      <c r="Z28" s="53">
        <v>4</v>
      </c>
      <c r="AA28" s="54"/>
      <c r="AB28" s="54"/>
      <c r="AC28" s="54"/>
      <c r="AD28" s="55"/>
      <c r="AE28" s="53">
        <v>5</v>
      </c>
      <c r="AF28" s="54"/>
      <c r="AG28" s="54"/>
      <c r="AH28" s="55"/>
      <c r="AI28" s="53">
        <v>6</v>
      </c>
      <c r="AJ28" s="54"/>
      <c r="AK28" s="54"/>
      <c r="AL28" s="54"/>
      <c r="AM28" s="55"/>
      <c r="AN28" s="53">
        <v>7</v>
      </c>
      <c r="AO28" s="54"/>
      <c r="AP28" s="54"/>
      <c r="AQ28" s="54"/>
      <c r="AR28" s="55"/>
      <c r="AS28" s="53">
        <v>8</v>
      </c>
      <c r="AT28" s="54"/>
      <c r="AU28" s="54"/>
      <c r="AV28" s="54"/>
      <c r="AW28" s="55"/>
      <c r="AX28" s="53">
        <v>9</v>
      </c>
      <c r="AY28" s="54"/>
      <c r="AZ28" s="54"/>
      <c r="BA28" s="55"/>
      <c r="BB28" s="53">
        <v>10</v>
      </c>
      <c r="BC28" s="54"/>
      <c r="BD28" s="54"/>
      <c r="BE28" s="54"/>
      <c r="BF28" s="55"/>
      <c r="BG28" s="53">
        <v>11</v>
      </c>
      <c r="BH28" s="54"/>
      <c r="BI28" s="54"/>
      <c r="BJ28" s="54"/>
      <c r="BK28" s="55"/>
      <c r="BL28" s="53">
        <v>12</v>
      </c>
      <c r="BM28" s="54"/>
      <c r="BN28" s="54"/>
      <c r="BO28" s="54"/>
      <c r="BP28" s="55"/>
      <c r="BQ28" s="53">
        <v>13</v>
      </c>
      <c r="BR28" s="54"/>
      <c r="BS28" s="54"/>
      <c r="BT28" s="55"/>
      <c r="BU28" s="53">
        <v>14</v>
      </c>
      <c r="BV28" s="54"/>
      <c r="BW28" s="54"/>
      <c r="BX28" s="54"/>
      <c r="BY28" s="55"/>
    </row>
    <row r="29" spans="1:79" ht="13.5" hidden="1" customHeight="1">
      <c r="A29" s="58" t="s">
        <v>56</v>
      </c>
      <c r="B29" s="59"/>
      <c r="C29" s="59"/>
      <c r="D29" s="60"/>
      <c r="E29" s="58" t="s">
        <v>57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140" t="s">
        <v>65</v>
      </c>
      <c r="V29" s="141"/>
      <c r="W29" s="141"/>
      <c r="X29" s="141"/>
      <c r="Y29" s="142"/>
      <c r="Z29" s="140" t="s">
        <v>66</v>
      </c>
      <c r="AA29" s="141"/>
      <c r="AB29" s="141"/>
      <c r="AC29" s="141"/>
      <c r="AD29" s="142"/>
      <c r="AE29" s="58" t="s">
        <v>91</v>
      </c>
      <c r="AF29" s="59"/>
      <c r="AG29" s="59"/>
      <c r="AH29" s="60"/>
      <c r="AI29" s="121" t="s">
        <v>170</v>
      </c>
      <c r="AJ29" s="122"/>
      <c r="AK29" s="122"/>
      <c r="AL29" s="122"/>
      <c r="AM29" s="123"/>
      <c r="AN29" s="58" t="s">
        <v>67</v>
      </c>
      <c r="AO29" s="59"/>
      <c r="AP29" s="59"/>
      <c r="AQ29" s="59"/>
      <c r="AR29" s="60"/>
      <c r="AS29" s="58" t="s">
        <v>68</v>
      </c>
      <c r="AT29" s="59"/>
      <c r="AU29" s="59"/>
      <c r="AV29" s="59"/>
      <c r="AW29" s="60"/>
      <c r="AX29" s="58" t="s">
        <v>92</v>
      </c>
      <c r="AY29" s="59"/>
      <c r="AZ29" s="59"/>
      <c r="BA29" s="60"/>
      <c r="BB29" s="121" t="s">
        <v>170</v>
      </c>
      <c r="BC29" s="122"/>
      <c r="BD29" s="122"/>
      <c r="BE29" s="122"/>
      <c r="BF29" s="123"/>
      <c r="BG29" s="58" t="s">
        <v>58</v>
      </c>
      <c r="BH29" s="59"/>
      <c r="BI29" s="59"/>
      <c r="BJ29" s="59"/>
      <c r="BK29" s="60"/>
      <c r="BL29" s="58" t="s">
        <v>59</v>
      </c>
      <c r="BM29" s="59"/>
      <c r="BN29" s="59"/>
      <c r="BO29" s="59"/>
      <c r="BP29" s="60"/>
      <c r="BQ29" s="58" t="s">
        <v>93</v>
      </c>
      <c r="BR29" s="59"/>
      <c r="BS29" s="59"/>
      <c r="BT29" s="60"/>
      <c r="BU29" s="121" t="s">
        <v>170</v>
      </c>
      <c r="BV29" s="122"/>
      <c r="BW29" s="122"/>
      <c r="BX29" s="122"/>
      <c r="BY29" s="123"/>
      <c r="CA29" t="s">
        <v>21</v>
      </c>
    </row>
    <row r="30" spans="1:79" s="25" customFormat="1" ht="12.75" customHeight="1">
      <c r="A30" s="33"/>
      <c r="B30" s="34"/>
      <c r="C30" s="34"/>
      <c r="D30" s="96"/>
      <c r="E30" s="61" t="s">
        <v>172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2"/>
      <c r="U30" s="86">
        <v>54359.66</v>
      </c>
      <c r="V30" s="86"/>
      <c r="W30" s="86"/>
      <c r="X30" s="86"/>
      <c r="Y30" s="86"/>
      <c r="Z30" s="86" t="s">
        <v>173</v>
      </c>
      <c r="AA30" s="86"/>
      <c r="AB30" s="86"/>
      <c r="AC30" s="86"/>
      <c r="AD30" s="86"/>
      <c r="AE30" s="83" t="s">
        <v>173</v>
      </c>
      <c r="AF30" s="84"/>
      <c r="AG30" s="84"/>
      <c r="AH30" s="85"/>
      <c r="AI30" s="83">
        <f>IF(ISNUMBER(U30),U30,0)+IF(ISNUMBER(Z30),Z30,0)</f>
        <v>54359.66</v>
      </c>
      <c r="AJ30" s="84"/>
      <c r="AK30" s="84"/>
      <c r="AL30" s="84"/>
      <c r="AM30" s="85"/>
      <c r="AN30" s="83">
        <v>78484</v>
      </c>
      <c r="AO30" s="84"/>
      <c r="AP30" s="84"/>
      <c r="AQ30" s="84"/>
      <c r="AR30" s="85"/>
      <c r="AS30" s="83" t="s">
        <v>173</v>
      </c>
      <c r="AT30" s="84"/>
      <c r="AU30" s="84"/>
      <c r="AV30" s="84"/>
      <c r="AW30" s="85"/>
      <c r="AX30" s="83" t="s">
        <v>173</v>
      </c>
      <c r="AY30" s="84"/>
      <c r="AZ30" s="84"/>
      <c r="BA30" s="85"/>
      <c r="BB30" s="83">
        <f>IF(ISNUMBER(AN30),AN30,0)+IF(ISNUMBER(AS30),AS30,0)</f>
        <v>78484</v>
      </c>
      <c r="BC30" s="84"/>
      <c r="BD30" s="84"/>
      <c r="BE30" s="84"/>
      <c r="BF30" s="85"/>
      <c r="BG30" s="83">
        <v>88336</v>
      </c>
      <c r="BH30" s="84"/>
      <c r="BI30" s="84"/>
      <c r="BJ30" s="84"/>
      <c r="BK30" s="85"/>
      <c r="BL30" s="83" t="s">
        <v>173</v>
      </c>
      <c r="BM30" s="84"/>
      <c r="BN30" s="84"/>
      <c r="BO30" s="84"/>
      <c r="BP30" s="85"/>
      <c r="BQ30" s="83" t="s">
        <v>173</v>
      </c>
      <c r="BR30" s="84"/>
      <c r="BS30" s="84"/>
      <c r="BT30" s="85"/>
      <c r="BU30" s="83">
        <f>IF(ISNUMBER(BG30),BG30,0)+IF(ISNUMBER(BL30),BL30,0)</f>
        <v>88336</v>
      </c>
      <c r="BV30" s="84"/>
      <c r="BW30" s="84"/>
      <c r="BX30" s="84"/>
      <c r="BY30" s="85"/>
      <c r="CA30" s="25" t="s">
        <v>22</v>
      </c>
    </row>
    <row r="31" spans="1:79" s="6" customFormat="1" ht="12.75" customHeight="1">
      <c r="A31" s="56"/>
      <c r="B31" s="57"/>
      <c r="C31" s="57"/>
      <c r="D31" s="78"/>
      <c r="E31" s="47" t="s">
        <v>147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9"/>
      <c r="U31" s="82">
        <v>54359.66</v>
      </c>
      <c r="V31" s="82"/>
      <c r="W31" s="82"/>
      <c r="X31" s="82"/>
      <c r="Y31" s="82"/>
      <c r="Z31" s="82">
        <v>0</v>
      </c>
      <c r="AA31" s="82"/>
      <c r="AB31" s="82"/>
      <c r="AC31" s="82"/>
      <c r="AD31" s="82"/>
      <c r="AE31" s="79">
        <v>0</v>
      </c>
      <c r="AF31" s="80"/>
      <c r="AG31" s="80"/>
      <c r="AH31" s="81"/>
      <c r="AI31" s="79">
        <f>IF(ISNUMBER(U31),U31,0)+IF(ISNUMBER(Z31),Z31,0)</f>
        <v>54359.66</v>
      </c>
      <c r="AJ31" s="80"/>
      <c r="AK31" s="80"/>
      <c r="AL31" s="80"/>
      <c r="AM31" s="81"/>
      <c r="AN31" s="79">
        <v>78484</v>
      </c>
      <c r="AO31" s="80"/>
      <c r="AP31" s="80"/>
      <c r="AQ31" s="80"/>
      <c r="AR31" s="81"/>
      <c r="AS31" s="79">
        <v>0</v>
      </c>
      <c r="AT31" s="80"/>
      <c r="AU31" s="80"/>
      <c r="AV31" s="80"/>
      <c r="AW31" s="81"/>
      <c r="AX31" s="79">
        <v>0</v>
      </c>
      <c r="AY31" s="80"/>
      <c r="AZ31" s="80"/>
      <c r="BA31" s="81"/>
      <c r="BB31" s="79">
        <f>IF(ISNUMBER(AN31),AN31,0)+IF(ISNUMBER(AS31),AS31,0)</f>
        <v>78484</v>
      </c>
      <c r="BC31" s="80"/>
      <c r="BD31" s="80"/>
      <c r="BE31" s="80"/>
      <c r="BF31" s="81"/>
      <c r="BG31" s="79">
        <v>88336</v>
      </c>
      <c r="BH31" s="80"/>
      <c r="BI31" s="80"/>
      <c r="BJ31" s="80"/>
      <c r="BK31" s="81"/>
      <c r="BL31" s="79">
        <v>0</v>
      </c>
      <c r="BM31" s="80"/>
      <c r="BN31" s="80"/>
      <c r="BO31" s="80"/>
      <c r="BP31" s="81"/>
      <c r="BQ31" s="79">
        <v>0</v>
      </c>
      <c r="BR31" s="80"/>
      <c r="BS31" s="80"/>
      <c r="BT31" s="81"/>
      <c r="BU31" s="79">
        <f>IF(ISNUMBER(BG31),BG31,0)+IF(ISNUMBER(BL31),BL31,0)</f>
        <v>88336</v>
      </c>
      <c r="BV31" s="80"/>
      <c r="BW31" s="80"/>
      <c r="BX31" s="80"/>
      <c r="BY31" s="81"/>
    </row>
    <row r="33" spans="1:79" ht="14.25" customHeight="1">
      <c r="A33" s="139" t="s">
        <v>240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</row>
    <row r="34" spans="1:79" ht="15" customHeight="1">
      <c r="A34" s="105" t="s">
        <v>214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</row>
    <row r="35" spans="1:79" ht="22.5" customHeight="1">
      <c r="A35" s="67" t="s">
        <v>2</v>
      </c>
      <c r="B35" s="68"/>
      <c r="C35" s="68"/>
      <c r="D35" s="108"/>
      <c r="E35" s="67" t="s">
        <v>19</v>
      </c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108"/>
      <c r="X35" s="53" t="s">
        <v>236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5"/>
      <c r="AR35" s="27" t="s">
        <v>241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>
      <c r="A36" s="69"/>
      <c r="B36" s="70"/>
      <c r="C36" s="70"/>
      <c r="D36" s="109"/>
      <c r="E36" s="69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10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124" t="s">
        <v>116</v>
      </c>
      <c r="AI36" s="125"/>
      <c r="AJ36" s="125"/>
      <c r="AK36" s="125"/>
      <c r="AL36" s="126"/>
      <c r="AM36" s="53" t="s">
        <v>5</v>
      </c>
      <c r="AN36" s="54"/>
      <c r="AO36" s="54"/>
      <c r="AP36" s="54"/>
      <c r="AQ36" s="55"/>
      <c r="AR36" s="53" t="s">
        <v>4</v>
      </c>
      <c r="AS36" s="54"/>
      <c r="AT36" s="54"/>
      <c r="AU36" s="54"/>
      <c r="AV36" s="55"/>
      <c r="AW36" s="53" t="s">
        <v>3</v>
      </c>
      <c r="AX36" s="54"/>
      <c r="AY36" s="54"/>
      <c r="AZ36" s="54"/>
      <c r="BA36" s="55"/>
      <c r="BB36" s="124" t="s">
        <v>116</v>
      </c>
      <c r="BC36" s="125"/>
      <c r="BD36" s="125"/>
      <c r="BE36" s="125"/>
      <c r="BF36" s="126"/>
      <c r="BG36" s="53" t="s">
        <v>96</v>
      </c>
      <c r="BH36" s="54"/>
      <c r="BI36" s="54"/>
      <c r="BJ36" s="54"/>
      <c r="BK36" s="55"/>
    </row>
    <row r="37" spans="1:79" ht="15" customHeight="1">
      <c r="A37" s="53">
        <v>1</v>
      </c>
      <c r="B37" s="54"/>
      <c r="C37" s="54"/>
      <c r="D37" s="55"/>
      <c r="E37" s="53">
        <v>2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5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53">
        <v>7</v>
      </c>
      <c r="AS37" s="54"/>
      <c r="AT37" s="54"/>
      <c r="AU37" s="54"/>
      <c r="AV37" s="55"/>
      <c r="AW37" s="53">
        <v>8</v>
      </c>
      <c r="AX37" s="54"/>
      <c r="AY37" s="54"/>
      <c r="AZ37" s="54"/>
      <c r="BA37" s="55"/>
      <c r="BB37" s="53">
        <v>9</v>
      </c>
      <c r="BC37" s="54"/>
      <c r="BD37" s="54"/>
      <c r="BE37" s="54"/>
      <c r="BF37" s="55"/>
      <c r="BG37" s="53">
        <v>10</v>
      </c>
      <c r="BH37" s="54"/>
      <c r="BI37" s="54"/>
      <c r="BJ37" s="54"/>
      <c r="BK37" s="55"/>
    </row>
    <row r="38" spans="1:79" ht="20.25" hidden="1" customHeight="1">
      <c r="A38" s="58" t="s">
        <v>56</v>
      </c>
      <c r="B38" s="59"/>
      <c r="C38" s="59"/>
      <c r="D38" s="60"/>
      <c r="E38" s="58" t="s">
        <v>57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/>
      <c r="X38" s="41" t="s">
        <v>60</v>
      </c>
      <c r="Y38" s="41"/>
      <c r="Z38" s="41"/>
      <c r="AA38" s="41"/>
      <c r="AB38" s="41"/>
      <c r="AC38" s="41" t="s">
        <v>61</v>
      </c>
      <c r="AD38" s="41"/>
      <c r="AE38" s="41"/>
      <c r="AF38" s="41"/>
      <c r="AG38" s="41"/>
      <c r="AH38" s="58" t="s">
        <v>94</v>
      </c>
      <c r="AI38" s="59"/>
      <c r="AJ38" s="59"/>
      <c r="AK38" s="59"/>
      <c r="AL38" s="60"/>
      <c r="AM38" s="121" t="s">
        <v>171</v>
      </c>
      <c r="AN38" s="122"/>
      <c r="AO38" s="122"/>
      <c r="AP38" s="122"/>
      <c r="AQ38" s="123"/>
      <c r="AR38" s="58" t="s">
        <v>62</v>
      </c>
      <c r="AS38" s="59"/>
      <c r="AT38" s="59"/>
      <c r="AU38" s="59"/>
      <c r="AV38" s="60"/>
      <c r="AW38" s="58" t="s">
        <v>63</v>
      </c>
      <c r="AX38" s="59"/>
      <c r="AY38" s="59"/>
      <c r="AZ38" s="59"/>
      <c r="BA38" s="60"/>
      <c r="BB38" s="58" t="s">
        <v>95</v>
      </c>
      <c r="BC38" s="59"/>
      <c r="BD38" s="59"/>
      <c r="BE38" s="59"/>
      <c r="BF38" s="60"/>
      <c r="BG38" s="121" t="s">
        <v>171</v>
      </c>
      <c r="BH38" s="122"/>
      <c r="BI38" s="122"/>
      <c r="BJ38" s="122"/>
      <c r="BK38" s="123"/>
      <c r="CA38" t="s">
        <v>23</v>
      </c>
    </row>
    <row r="39" spans="1:79" s="25" customFormat="1" ht="12.75" customHeight="1">
      <c r="A39" s="33"/>
      <c r="B39" s="34"/>
      <c r="C39" s="34"/>
      <c r="D39" s="96"/>
      <c r="E39" s="61" t="s">
        <v>172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83">
        <v>92890</v>
      </c>
      <c r="Y39" s="84"/>
      <c r="Z39" s="84"/>
      <c r="AA39" s="84"/>
      <c r="AB39" s="85"/>
      <c r="AC39" s="83" t="s">
        <v>173</v>
      </c>
      <c r="AD39" s="84"/>
      <c r="AE39" s="84"/>
      <c r="AF39" s="84"/>
      <c r="AG39" s="85"/>
      <c r="AH39" s="83" t="s">
        <v>173</v>
      </c>
      <c r="AI39" s="84"/>
      <c r="AJ39" s="84"/>
      <c r="AK39" s="84"/>
      <c r="AL39" s="85"/>
      <c r="AM39" s="83">
        <f>IF(ISNUMBER(X39),X39,0)+IF(ISNUMBER(AC39),AC39,0)</f>
        <v>92890</v>
      </c>
      <c r="AN39" s="84"/>
      <c r="AO39" s="84"/>
      <c r="AP39" s="84"/>
      <c r="AQ39" s="85"/>
      <c r="AR39" s="83">
        <v>96400</v>
      </c>
      <c r="AS39" s="84"/>
      <c r="AT39" s="84"/>
      <c r="AU39" s="84"/>
      <c r="AV39" s="85"/>
      <c r="AW39" s="83" t="s">
        <v>173</v>
      </c>
      <c r="AX39" s="84"/>
      <c r="AY39" s="84"/>
      <c r="AZ39" s="84"/>
      <c r="BA39" s="85"/>
      <c r="BB39" s="83" t="s">
        <v>173</v>
      </c>
      <c r="BC39" s="84"/>
      <c r="BD39" s="84"/>
      <c r="BE39" s="84"/>
      <c r="BF39" s="85"/>
      <c r="BG39" s="86">
        <f>IF(ISNUMBER(AR39),AR39,0)+IF(ISNUMBER(AW39),AW39,0)</f>
        <v>96400</v>
      </c>
      <c r="BH39" s="86"/>
      <c r="BI39" s="86"/>
      <c r="BJ39" s="86"/>
      <c r="BK39" s="86"/>
      <c r="CA39" s="25" t="s">
        <v>24</v>
      </c>
    </row>
    <row r="40" spans="1:79" s="6" customFormat="1" ht="12.75" customHeight="1">
      <c r="A40" s="56"/>
      <c r="B40" s="57"/>
      <c r="C40" s="57"/>
      <c r="D40" s="78"/>
      <c r="E40" s="47" t="s">
        <v>147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9"/>
      <c r="X40" s="79">
        <v>92890</v>
      </c>
      <c r="Y40" s="80"/>
      <c r="Z40" s="80"/>
      <c r="AA40" s="80"/>
      <c r="AB40" s="81"/>
      <c r="AC40" s="79">
        <v>0</v>
      </c>
      <c r="AD40" s="80"/>
      <c r="AE40" s="80"/>
      <c r="AF40" s="80"/>
      <c r="AG40" s="81"/>
      <c r="AH40" s="79">
        <v>0</v>
      </c>
      <c r="AI40" s="80"/>
      <c r="AJ40" s="80"/>
      <c r="AK40" s="80"/>
      <c r="AL40" s="81"/>
      <c r="AM40" s="79">
        <f>IF(ISNUMBER(X40),X40,0)+IF(ISNUMBER(AC40),AC40,0)</f>
        <v>92890</v>
      </c>
      <c r="AN40" s="80"/>
      <c r="AO40" s="80"/>
      <c r="AP40" s="80"/>
      <c r="AQ40" s="81"/>
      <c r="AR40" s="79">
        <v>96400</v>
      </c>
      <c r="AS40" s="80"/>
      <c r="AT40" s="80"/>
      <c r="AU40" s="80"/>
      <c r="AV40" s="81"/>
      <c r="AW40" s="79">
        <v>0</v>
      </c>
      <c r="AX40" s="80"/>
      <c r="AY40" s="80"/>
      <c r="AZ40" s="80"/>
      <c r="BA40" s="81"/>
      <c r="BB40" s="79">
        <v>0</v>
      </c>
      <c r="BC40" s="80"/>
      <c r="BD40" s="80"/>
      <c r="BE40" s="80"/>
      <c r="BF40" s="81"/>
      <c r="BG40" s="82">
        <f>IF(ISNUMBER(AR40),AR40,0)+IF(ISNUMBER(AW40),AW40,0)</f>
        <v>96400</v>
      </c>
      <c r="BH40" s="82"/>
      <c r="BI40" s="82"/>
      <c r="BJ40" s="82"/>
      <c r="BK40" s="82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46" t="s">
        <v>117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9"/>
    </row>
    <row r="44" spans="1:79" ht="14.25" customHeight="1">
      <c r="A44" s="46" t="s">
        <v>226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</row>
    <row r="45" spans="1:79" ht="15" customHeight="1">
      <c r="A45" s="36" t="s">
        <v>214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</row>
    <row r="46" spans="1:79" ht="23.1" customHeight="1">
      <c r="A46" s="127" t="s">
        <v>118</v>
      </c>
      <c r="B46" s="128"/>
      <c r="C46" s="128"/>
      <c r="D46" s="129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53" t="s">
        <v>215</v>
      </c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5"/>
      <c r="AN46" s="53" t="s">
        <v>218</v>
      </c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5"/>
      <c r="BG46" s="53" t="s">
        <v>225</v>
      </c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5"/>
    </row>
    <row r="47" spans="1:79" ht="48.75" customHeight="1">
      <c r="A47" s="130"/>
      <c r="B47" s="131"/>
      <c r="C47" s="131"/>
      <c r="D47" s="132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53" t="s">
        <v>4</v>
      </c>
      <c r="V47" s="54"/>
      <c r="W47" s="54"/>
      <c r="X47" s="54"/>
      <c r="Y47" s="55"/>
      <c r="Z47" s="53" t="s">
        <v>3</v>
      </c>
      <c r="AA47" s="54"/>
      <c r="AB47" s="54"/>
      <c r="AC47" s="54"/>
      <c r="AD47" s="55"/>
      <c r="AE47" s="124" t="s">
        <v>116</v>
      </c>
      <c r="AF47" s="125"/>
      <c r="AG47" s="125"/>
      <c r="AH47" s="126"/>
      <c r="AI47" s="53" t="s">
        <v>5</v>
      </c>
      <c r="AJ47" s="54"/>
      <c r="AK47" s="54"/>
      <c r="AL47" s="54"/>
      <c r="AM47" s="55"/>
      <c r="AN47" s="53" t="s">
        <v>4</v>
      </c>
      <c r="AO47" s="54"/>
      <c r="AP47" s="54"/>
      <c r="AQ47" s="54"/>
      <c r="AR47" s="55"/>
      <c r="AS47" s="53" t="s">
        <v>3</v>
      </c>
      <c r="AT47" s="54"/>
      <c r="AU47" s="54"/>
      <c r="AV47" s="54"/>
      <c r="AW47" s="55"/>
      <c r="AX47" s="124" t="s">
        <v>116</v>
      </c>
      <c r="AY47" s="125"/>
      <c r="AZ47" s="125"/>
      <c r="BA47" s="126"/>
      <c r="BB47" s="53" t="s">
        <v>96</v>
      </c>
      <c r="BC47" s="54"/>
      <c r="BD47" s="54"/>
      <c r="BE47" s="54"/>
      <c r="BF47" s="55"/>
      <c r="BG47" s="53" t="s">
        <v>4</v>
      </c>
      <c r="BH47" s="54"/>
      <c r="BI47" s="54"/>
      <c r="BJ47" s="54"/>
      <c r="BK47" s="55"/>
      <c r="BL47" s="53" t="s">
        <v>3</v>
      </c>
      <c r="BM47" s="54"/>
      <c r="BN47" s="54"/>
      <c r="BO47" s="54"/>
      <c r="BP47" s="55"/>
      <c r="BQ47" s="124" t="s">
        <v>116</v>
      </c>
      <c r="BR47" s="125"/>
      <c r="BS47" s="125"/>
      <c r="BT47" s="126"/>
      <c r="BU47" s="53" t="s">
        <v>97</v>
      </c>
      <c r="BV47" s="54"/>
      <c r="BW47" s="54"/>
      <c r="BX47" s="54"/>
      <c r="BY47" s="55"/>
    </row>
    <row r="48" spans="1:79" ht="15" customHeight="1">
      <c r="A48" s="53">
        <v>1</v>
      </c>
      <c r="B48" s="54"/>
      <c r="C48" s="54"/>
      <c r="D48" s="55"/>
      <c r="E48" s="53">
        <v>2</v>
      </c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5"/>
      <c r="U48" s="53">
        <v>3</v>
      </c>
      <c r="V48" s="54"/>
      <c r="W48" s="54"/>
      <c r="X48" s="54"/>
      <c r="Y48" s="55"/>
      <c r="Z48" s="53">
        <v>4</v>
      </c>
      <c r="AA48" s="54"/>
      <c r="AB48" s="54"/>
      <c r="AC48" s="54"/>
      <c r="AD48" s="55"/>
      <c r="AE48" s="53">
        <v>5</v>
      </c>
      <c r="AF48" s="54"/>
      <c r="AG48" s="54"/>
      <c r="AH48" s="55"/>
      <c r="AI48" s="53">
        <v>6</v>
      </c>
      <c r="AJ48" s="54"/>
      <c r="AK48" s="54"/>
      <c r="AL48" s="54"/>
      <c r="AM48" s="55"/>
      <c r="AN48" s="53">
        <v>7</v>
      </c>
      <c r="AO48" s="54"/>
      <c r="AP48" s="54"/>
      <c r="AQ48" s="54"/>
      <c r="AR48" s="55"/>
      <c r="AS48" s="53">
        <v>8</v>
      </c>
      <c r="AT48" s="54"/>
      <c r="AU48" s="54"/>
      <c r="AV48" s="54"/>
      <c r="AW48" s="55"/>
      <c r="AX48" s="53">
        <v>9</v>
      </c>
      <c r="AY48" s="54"/>
      <c r="AZ48" s="54"/>
      <c r="BA48" s="55"/>
      <c r="BB48" s="53">
        <v>10</v>
      </c>
      <c r="BC48" s="54"/>
      <c r="BD48" s="54"/>
      <c r="BE48" s="54"/>
      <c r="BF48" s="55"/>
      <c r="BG48" s="53">
        <v>11</v>
      </c>
      <c r="BH48" s="54"/>
      <c r="BI48" s="54"/>
      <c r="BJ48" s="54"/>
      <c r="BK48" s="55"/>
      <c r="BL48" s="53">
        <v>12</v>
      </c>
      <c r="BM48" s="54"/>
      <c r="BN48" s="54"/>
      <c r="BO48" s="54"/>
      <c r="BP48" s="55"/>
      <c r="BQ48" s="53">
        <v>13</v>
      </c>
      <c r="BR48" s="54"/>
      <c r="BS48" s="54"/>
      <c r="BT48" s="55"/>
      <c r="BU48" s="53">
        <v>14</v>
      </c>
      <c r="BV48" s="54"/>
      <c r="BW48" s="54"/>
      <c r="BX48" s="54"/>
      <c r="BY48" s="55"/>
    </row>
    <row r="49" spans="1:79" s="1" customFormat="1" ht="12.75" hidden="1" customHeight="1">
      <c r="A49" s="58" t="s">
        <v>64</v>
      </c>
      <c r="B49" s="59"/>
      <c r="C49" s="59"/>
      <c r="D49" s="60"/>
      <c r="E49" s="58" t="s">
        <v>57</v>
      </c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60"/>
      <c r="U49" s="58" t="s">
        <v>65</v>
      </c>
      <c r="V49" s="59"/>
      <c r="W49" s="59"/>
      <c r="X49" s="59"/>
      <c r="Y49" s="60"/>
      <c r="Z49" s="58" t="s">
        <v>66</v>
      </c>
      <c r="AA49" s="59"/>
      <c r="AB49" s="59"/>
      <c r="AC49" s="59"/>
      <c r="AD49" s="60"/>
      <c r="AE49" s="58" t="s">
        <v>91</v>
      </c>
      <c r="AF49" s="59"/>
      <c r="AG49" s="59"/>
      <c r="AH49" s="60"/>
      <c r="AI49" s="121" t="s">
        <v>170</v>
      </c>
      <c r="AJ49" s="122"/>
      <c r="AK49" s="122"/>
      <c r="AL49" s="122"/>
      <c r="AM49" s="123"/>
      <c r="AN49" s="58" t="s">
        <v>67</v>
      </c>
      <c r="AO49" s="59"/>
      <c r="AP49" s="59"/>
      <c r="AQ49" s="59"/>
      <c r="AR49" s="60"/>
      <c r="AS49" s="58" t="s">
        <v>68</v>
      </c>
      <c r="AT49" s="59"/>
      <c r="AU49" s="59"/>
      <c r="AV49" s="59"/>
      <c r="AW49" s="60"/>
      <c r="AX49" s="58" t="s">
        <v>92</v>
      </c>
      <c r="AY49" s="59"/>
      <c r="AZ49" s="59"/>
      <c r="BA49" s="60"/>
      <c r="BB49" s="121" t="s">
        <v>170</v>
      </c>
      <c r="BC49" s="122"/>
      <c r="BD49" s="122"/>
      <c r="BE49" s="122"/>
      <c r="BF49" s="123"/>
      <c r="BG49" s="58" t="s">
        <v>58</v>
      </c>
      <c r="BH49" s="59"/>
      <c r="BI49" s="59"/>
      <c r="BJ49" s="59"/>
      <c r="BK49" s="60"/>
      <c r="BL49" s="58" t="s">
        <v>59</v>
      </c>
      <c r="BM49" s="59"/>
      <c r="BN49" s="59"/>
      <c r="BO49" s="59"/>
      <c r="BP49" s="60"/>
      <c r="BQ49" s="58" t="s">
        <v>93</v>
      </c>
      <c r="BR49" s="59"/>
      <c r="BS49" s="59"/>
      <c r="BT49" s="60"/>
      <c r="BU49" s="121" t="s">
        <v>170</v>
      </c>
      <c r="BV49" s="122"/>
      <c r="BW49" s="122"/>
      <c r="BX49" s="122"/>
      <c r="BY49" s="123"/>
      <c r="CA49" t="s">
        <v>25</v>
      </c>
    </row>
    <row r="50" spans="1:79" s="25" customFormat="1" ht="12.75" customHeight="1">
      <c r="A50" s="33">
        <v>2210</v>
      </c>
      <c r="B50" s="34"/>
      <c r="C50" s="34"/>
      <c r="D50" s="96"/>
      <c r="E50" s="61" t="s">
        <v>174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83">
        <v>22800</v>
      </c>
      <c r="V50" s="84"/>
      <c r="W50" s="84"/>
      <c r="X50" s="84"/>
      <c r="Y50" s="85"/>
      <c r="Z50" s="83">
        <v>0</v>
      </c>
      <c r="AA50" s="84"/>
      <c r="AB50" s="84"/>
      <c r="AC50" s="84"/>
      <c r="AD50" s="85"/>
      <c r="AE50" s="83">
        <v>0</v>
      </c>
      <c r="AF50" s="84"/>
      <c r="AG50" s="84"/>
      <c r="AH50" s="85"/>
      <c r="AI50" s="83">
        <f>IF(ISNUMBER(U50),U50,0)+IF(ISNUMBER(Z50),Z50,0)</f>
        <v>22800</v>
      </c>
      <c r="AJ50" s="84"/>
      <c r="AK50" s="84"/>
      <c r="AL50" s="84"/>
      <c r="AM50" s="85"/>
      <c r="AN50" s="83">
        <v>28640</v>
      </c>
      <c r="AO50" s="84"/>
      <c r="AP50" s="84"/>
      <c r="AQ50" s="84"/>
      <c r="AR50" s="85"/>
      <c r="AS50" s="83">
        <v>0</v>
      </c>
      <c r="AT50" s="84"/>
      <c r="AU50" s="84"/>
      <c r="AV50" s="84"/>
      <c r="AW50" s="85"/>
      <c r="AX50" s="83">
        <v>0</v>
      </c>
      <c r="AY50" s="84"/>
      <c r="AZ50" s="84"/>
      <c r="BA50" s="85"/>
      <c r="BB50" s="83">
        <f>IF(ISNUMBER(AN50),AN50,0)+IF(ISNUMBER(AS50),AS50,0)</f>
        <v>28640</v>
      </c>
      <c r="BC50" s="84"/>
      <c r="BD50" s="84"/>
      <c r="BE50" s="84"/>
      <c r="BF50" s="85"/>
      <c r="BG50" s="83">
        <v>32800</v>
      </c>
      <c r="BH50" s="84"/>
      <c r="BI50" s="84"/>
      <c r="BJ50" s="84"/>
      <c r="BK50" s="85"/>
      <c r="BL50" s="83">
        <v>0</v>
      </c>
      <c r="BM50" s="84"/>
      <c r="BN50" s="84"/>
      <c r="BO50" s="84"/>
      <c r="BP50" s="85"/>
      <c r="BQ50" s="83">
        <v>0</v>
      </c>
      <c r="BR50" s="84"/>
      <c r="BS50" s="84"/>
      <c r="BT50" s="85"/>
      <c r="BU50" s="83">
        <f>IF(ISNUMBER(BG50),BG50,0)+IF(ISNUMBER(BL50),BL50,0)</f>
        <v>32800</v>
      </c>
      <c r="BV50" s="84"/>
      <c r="BW50" s="84"/>
      <c r="BX50" s="84"/>
      <c r="BY50" s="85"/>
      <c r="CA50" s="25" t="s">
        <v>26</v>
      </c>
    </row>
    <row r="51" spans="1:79" s="25" customFormat="1" ht="12.75" customHeight="1">
      <c r="A51" s="33">
        <v>2230</v>
      </c>
      <c r="B51" s="34"/>
      <c r="C51" s="34"/>
      <c r="D51" s="96"/>
      <c r="E51" s="61" t="s">
        <v>175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2"/>
      <c r="U51" s="83">
        <v>3864</v>
      </c>
      <c r="V51" s="84"/>
      <c r="W51" s="84"/>
      <c r="X51" s="84"/>
      <c r="Y51" s="85"/>
      <c r="Z51" s="83">
        <v>0</v>
      </c>
      <c r="AA51" s="84"/>
      <c r="AB51" s="84"/>
      <c r="AC51" s="84"/>
      <c r="AD51" s="85"/>
      <c r="AE51" s="83">
        <v>0</v>
      </c>
      <c r="AF51" s="84"/>
      <c r="AG51" s="84"/>
      <c r="AH51" s="85"/>
      <c r="AI51" s="83">
        <f>IF(ISNUMBER(U51),U51,0)+IF(ISNUMBER(Z51),Z51,0)</f>
        <v>3864</v>
      </c>
      <c r="AJ51" s="84"/>
      <c r="AK51" s="84"/>
      <c r="AL51" s="84"/>
      <c r="AM51" s="85"/>
      <c r="AN51" s="83">
        <v>15020</v>
      </c>
      <c r="AO51" s="84"/>
      <c r="AP51" s="84"/>
      <c r="AQ51" s="84"/>
      <c r="AR51" s="85"/>
      <c r="AS51" s="83">
        <v>0</v>
      </c>
      <c r="AT51" s="84"/>
      <c r="AU51" s="84"/>
      <c r="AV51" s="84"/>
      <c r="AW51" s="85"/>
      <c r="AX51" s="83">
        <v>0</v>
      </c>
      <c r="AY51" s="84"/>
      <c r="AZ51" s="84"/>
      <c r="BA51" s="85"/>
      <c r="BB51" s="83">
        <f>IF(ISNUMBER(AN51),AN51,0)+IF(ISNUMBER(AS51),AS51,0)</f>
        <v>15020</v>
      </c>
      <c r="BC51" s="84"/>
      <c r="BD51" s="84"/>
      <c r="BE51" s="84"/>
      <c r="BF51" s="85"/>
      <c r="BG51" s="83">
        <v>15100</v>
      </c>
      <c r="BH51" s="84"/>
      <c r="BI51" s="84"/>
      <c r="BJ51" s="84"/>
      <c r="BK51" s="85"/>
      <c r="BL51" s="83">
        <v>0</v>
      </c>
      <c r="BM51" s="84"/>
      <c r="BN51" s="84"/>
      <c r="BO51" s="84"/>
      <c r="BP51" s="85"/>
      <c r="BQ51" s="83">
        <v>0</v>
      </c>
      <c r="BR51" s="84"/>
      <c r="BS51" s="84"/>
      <c r="BT51" s="85"/>
      <c r="BU51" s="83">
        <f>IF(ISNUMBER(BG51),BG51,0)+IF(ISNUMBER(BL51),BL51,0)</f>
        <v>15100</v>
      </c>
      <c r="BV51" s="84"/>
      <c r="BW51" s="84"/>
      <c r="BX51" s="84"/>
      <c r="BY51" s="85"/>
    </row>
    <row r="52" spans="1:79" s="25" customFormat="1" ht="12.75" customHeight="1">
      <c r="A52" s="33">
        <v>2250</v>
      </c>
      <c r="B52" s="34"/>
      <c r="C52" s="34"/>
      <c r="D52" s="96"/>
      <c r="E52" s="61" t="s">
        <v>176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83">
        <v>27695.66</v>
      </c>
      <c r="V52" s="84"/>
      <c r="W52" s="84"/>
      <c r="X52" s="84"/>
      <c r="Y52" s="85"/>
      <c r="Z52" s="83">
        <v>0</v>
      </c>
      <c r="AA52" s="84"/>
      <c r="AB52" s="84"/>
      <c r="AC52" s="84"/>
      <c r="AD52" s="85"/>
      <c r="AE52" s="83">
        <v>0</v>
      </c>
      <c r="AF52" s="84"/>
      <c r="AG52" s="84"/>
      <c r="AH52" s="85"/>
      <c r="AI52" s="83">
        <f>IF(ISNUMBER(U52),U52,0)+IF(ISNUMBER(Z52),Z52,0)</f>
        <v>27695.66</v>
      </c>
      <c r="AJ52" s="84"/>
      <c r="AK52" s="84"/>
      <c r="AL52" s="84"/>
      <c r="AM52" s="85"/>
      <c r="AN52" s="83">
        <v>34824</v>
      </c>
      <c r="AO52" s="84"/>
      <c r="AP52" s="84"/>
      <c r="AQ52" s="84"/>
      <c r="AR52" s="85"/>
      <c r="AS52" s="83">
        <v>0</v>
      </c>
      <c r="AT52" s="84"/>
      <c r="AU52" s="84"/>
      <c r="AV52" s="84"/>
      <c r="AW52" s="85"/>
      <c r="AX52" s="83">
        <v>0</v>
      </c>
      <c r="AY52" s="84"/>
      <c r="AZ52" s="84"/>
      <c r="BA52" s="85"/>
      <c r="BB52" s="83">
        <f>IF(ISNUMBER(AN52),AN52,0)+IF(ISNUMBER(AS52),AS52,0)</f>
        <v>34824</v>
      </c>
      <c r="BC52" s="84"/>
      <c r="BD52" s="84"/>
      <c r="BE52" s="84"/>
      <c r="BF52" s="85"/>
      <c r="BG52" s="83">
        <v>40436</v>
      </c>
      <c r="BH52" s="84"/>
      <c r="BI52" s="84"/>
      <c r="BJ52" s="84"/>
      <c r="BK52" s="85"/>
      <c r="BL52" s="83">
        <v>0</v>
      </c>
      <c r="BM52" s="84"/>
      <c r="BN52" s="84"/>
      <c r="BO52" s="84"/>
      <c r="BP52" s="85"/>
      <c r="BQ52" s="83">
        <v>0</v>
      </c>
      <c r="BR52" s="84"/>
      <c r="BS52" s="84"/>
      <c r="BT52" s="85"/>
      <c r="BU52" s="83">
        <f>IF(ISNUMBER(BG52),BG52,0)+IF(ISNUMBER(BL52),BL52,0)</f>
        <v>40436</v>
      </c>
      <c r="BV52" s="84"/>
      <c r="BW52" s="84"/>
      <c r="BX52" s="84"/>
      <c r="BY52" s="85"/>
    </row>
    <row r="53" spans="1:79" s="6" customFormat="1" ht="12.75" customHeight="1">
      <c r="A53" s="56"/>
      <c r="B53" s="57"/>
      <c r="C53" s="57"/>
      <c r="D53" s="78"/>
      <c r="E53" s="47" t="s">
        <v>147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9"/>
      <c r="U53" s="79">
        <v>54359.66</v>
      </c>
      <c r="V53" s="80"/>
      <c r="W53" s="80"/>
      <c r="X53" s="80"/>
      <c r="Y53" s="81"/>
      <c r="Z53" s="79">
        <v>0</v>
      </c>
      <c r="AA53" s="80"/>
      <c r="AB53" s="80"/>
      <c r="AC53" s="80"/>
      <c r="AD53" s="81"/>
      <c r="AE53" s="79">
        <v>0</v>
      </c>
      <c r="AF53" s="80"/>
      <c r="AG53" s="80"/>
      <c r="AH53" s="81"/>
      <c r="AI53" s="79">
        <f>IF(ISNUMBER(U53),U53,0)+IF(ISNUMBER(Z53),Z53,0)</f>
        <v>54359.66</v>
      </c>
      <c r="AJ53" s="80"/>
      <c r="AK53" s="80"/>
      <c r="AL53" s="80"/>
      <c r="AM53" s="81"/>
      <c r="AN53" s="79">
        <v>78484</v>
      </c>
      <c r="AO53" s="80"/>
      <c r="AP53" s="80"/>
      <c r="AQ53" s="80"/>
      <c r="AR53" s="81"/>
      <c r="AS53" s="79">
        <v>0</v>
      </c>
      <c r="AT53" s="80"/>
      <c r="AU53" s="80"/>
      <c r="AV53" s="80"/>
      <c r="AW53" s="81"/>
      <c r="AX53" s="79">
        <v>0</v>
      </c>
      <c r="AY53" s="80"/>
      <c r="AZ53" s="80"/>
      <c r="BA53" s="81"/>
      <c r="BB53" s="79">
        <f>IF(ISNUMBER(AN53),AN53,0)+IF(ISNUMBER(AS53),AS53,0)</f>
        <v>78484</v>
      </c>
      <c r="BC53" s="80"/>
      <c r="BD53" s="80"/>
      <c r="BE53" s="80"/>
      <c r="BF53" s="81"/>
      <c r="BG53" s="79">
        <v>88336</v>
      </c>
      <c r="BH53" s="80"/>
      <c r="BI53" s="80"/>
      <c r="BJ53" s="80"/>
      <c r="BK53" s="81"/>
      <c r="BL53" s="79">
        <v>0</v>
      </c>
      <c r="BM53" s="80"/>
      <c r="BN53" s="80"/>
      <c r="BO53" s="80"/>
      <c r="BP53" s="81"/>
      <c r="BQ53" s="79">
        <v>0</v>
      </c>
      <c r="BR53" s="80"/>
      <c r="BS53" s="80"/>
      <c r="BT53" s="81"/>
      <c r="BU53" s="79">
        <f>IF(ISNUMBER(BG53),BG53,0)+IF(ISNUMBER(BL53),BL53,0)</f>
        <v>88336</v>
      </c>
      <c r="BV53" s="80"/>
      <c r="BW53" s="80"/>
      <c r="BX53" s="80"/>
      <c r="BY53" s="81"/>
    </row>
    <row r="55" spans="1:79" ht="14.25" customHeight="1">
      <c r="A55" s="46" t="s">
        <v>227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</row>
    <row r="56" spans="1:79" ht="15" customHeight="1">
      <c r="A56" s="105" t="s">
        <v>214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</row>
    <row r="57" spans="1:79" ht="23.1" customHeight="1">
      <c r="A57" s="127" t="s">
        <v>119</v>
      </c>
      <c r="B57" s="128"/>
      <c r="C57" s="128"/>
      <c r="D57" s="128"/>
      <c r="E57" s="129"/>
      <c r="F57" s="27" t="s">
        <v>19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53" t="s">
        <v>215</v>
      </c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5"/>
      <c r="AN57" s="53" t="s">
        <v>218</v>
      </c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5"/>
      <c r="BG57" s="53" t="s">
        <v>225</v>
      </c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5"/>
    </row>
    <row r="58" spans="1:79" ht="51.75" customHeight="1">
      <c r="A58" s="130"/>
      <c r="B58" s="131"/>
      <c r="C58" s="131"/>
      <c r="D58" s="131"/>
      <c r="E58" s="132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53" t="s">
        <v>4</v>
      </c>
      <c r="V58" s="54"/>
      <c r="W58" s="54"/>
      <c r="X58" s="54"/>
      <c r="Y58" s="55"/>
      <c r="Z58" s="53" t="s">
        <v>3</v>
      </c>
      <c r="AA58" s="54"/>
      <c r="AB58" s="54"/>
      <c r="AC58" s="54"/>
      <c r="AD58" s="55"/>
      <c r="AE58" s="124" t="s">
        <v>116</v>
      </c>
      <c r="AF58" s="125"/>
      <c r="AG58" s="125"/>
      <c r="AH58" s="126"/>
      <c r="AI58" s="53" t="s">
        <v>5</v>
      </c>
      <c r="AJ58" s="54"/>
      <c r="AK58" s="54"/>
      <c r="AL58" s="54"/>
      <c r="AM58" s="55"/>
      <c r="AN58" s="53" t="s">
        <v>4</v>
      </c>
      <c r="AO58" s="54"/>
      <c r="AP58" s="54"/>
      <c r="AQ58" s="54"/>
      <c r="AR58" s="55"/>
      <c r="AS58" s="53" t="s">
        <v>3</v>
      </c>
      <c r="AT58" s="54"/>
      <c r="AU58" s="54"/>
      <c r="AV58" s="54"/>
      <c r="AW58" s="55"/>
      <c r="AX58" s="124" t="s">
        <v>116</v>
      </c>
      <c r="AY58" s="125"/>
      <c r="AZ58" s="125"/>
      <c r="BA58" s="126"/>
      <c r="BB58" s="53" t="s">
        <v>96</v>
      </c>
      <c r="BC58" s="54"/>
      <c r="BD58" s="54"/>
      <c r="BE58" s="54"/>
      <c r="BF58" s="55"/>
      <c r="BG58" s="53" t="s">
        <v>4</v>
      </c>
      <c r="BH58" s="54"/>
      <c r="BI58" s="54"/>
      <c r="BJ58" s="54"/>
      <c r="BK58" s="55"/>
      <c r="BL58" s="53" t="s">
        <v>3</v>
      </c>
      <c r="BM58" s="54"/>
      <c r="BN58" s="54"/>
      <c r="BO58" s="54"/>
      <c r="BP58" s="55"/>
      <c r="BQ58" s="124" t="s">
        <v>116</v>
      </c>
      <c r="BR58" s="125"/>
      <c r="BS58" s="125"/>
      <c r="BT58" s="126"/>
      <c r="BU58" s="27" t="s">
        <v>97</v>
      </c>
      <c r="BV58" s="27"/>
      <c r="BW58" s="27"/>
      <c r="BX58" s="27"/>
      <c r="BY58" s="27"/>
    </row>
    <row r="59" spans="1:79" ht="15" customHeight="1">
      <c r="A59" s="53">
        <v>1</v>
      </c>
      <c r="B59" s="54"/>
      <c r="C59" s="54"/>
      <c r="D59" s="54"/>
      <c r="E59" s="55"/>
      <c r="F59" s="53">
        <v>2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5"/>
      <c r="U59" s="53">
        <v>3</v>
      </c>
      <c r="V59" s="54"/>
      <c r="W59" s="54"/>
      <c r="X59" s="54"/>
      <c r="Y59" s="55"/>
      <c r="Z59" s="53">
        <v>4</v>
      </c>
      <c r="AA59" s="54"/>
      <c r="AB59" s="54"/>
      <c r="AC59" s="54"/>
      <c r="AD59" s="55"/>
      <c r="AE59" s="53">
        <v>5</v>
      </c>
      <c r="AF59" s="54"/>
      <c r="AG59" s="54"/>
      <c r="AH59" s="55"/>
      <c r="AI59" s="53">
        <v>6</v>
      </c>
      <c r="AJ59" s="54"/>
      <c r="AK59" s="54"/>
      <c r="AL59" s="54"/>
      <c r="AM59" s="55"/>
      <c r="AN59" s="53">
        <v>7</v>
      </c>
      <c r="AO59" s="54"/>
      <c r="AP59" s="54"/>
      <c r="AQ59" s="54"/>
      <c r="AR59" s="55"/>
      <c r="AS59" s="53">
        <v>8</v>
      </c>
      <c r="AT59" s="54"/>
      <c r="AU59" s="54"/>
      <c r="AV59" s="54"/>
      <c r="AW59" s="55"/>
      <c r="AX59" s="53">
        <v>9</v>
      </c>
      <c r="AY59" s="54"/>
      <c r="AZ59" s="54"/>
      <c r="BA59" s="55"/>
      <c r="BB59" s="53">
        <v>10</v>
      </c>
      <c r="BC59" s="54"/>
      <c r="BD59" s="54"/>
      <c r="BE59" s="54"/>
      <c r="BF59" s="55"/>
      <c r="BG59" s="53">
        <v>11</v>
      </c>
      <c r="BH59" s="54"/>
      <c r="BI59" s="54"/>
      <c r="BJ59" s="54"/>
      <c r="BK59" s="55"/>
      <c r="BL59" s="53">
        <v>12</v>
      </c>
      <c r="BM59" s="54"/>
      <c r="BN59" s="54"/>
      <c r="BO59" s="54"/>
      <c r="BP59" s="55"/>
      <c r="BQ59" s="53">
        <v>13</v>
      </c>
      <c r="BR59" s="54"/>
      <c r="BS59" s="54"/>
      <c r="BT59" s="55"/>
      <c r="BU59" s="27">
        <v>14</v>
      </c>
      <c r="BV59" s="27"/>
      <c r="BW59" s="27"/>
      <c r="BX59" s="27"/>
      <c r="BY59" s="27"/>
    </row>
    <row r="60" spans="1:79" s="1" customFormat="1" ht="13.5" hidden="1" customHeight="1">
      <c r="A60" s="58" t="s">
        <v>64</v>
      </c>
      <c r="B60" s="59"/>
      <c r="C60" s="59"/>
      <c r="D60" s="59"/>
      <c r="E60" s="60"/>
      <c r="F60" s="58" t="s">
        <v>57</v>
      </c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60"/>
      <c r="U60" s="58" t="s">
        <v>65</v>
      </c>
      <c r="V60" s="59"/>
      <c r="W60" s="59"/>
      <c r="X60" s="59"/>
      <c r="Y60" s="60"/>
      <c r="Z60" s="58" t="s">
        <v>66</v>
      </c>
      <c r="AA60" s="59"/>
      <c r="AB60" s="59"/>
      <c r="AC60" s="59"/>
      <c r="AD60" s="60"/>
      <c r="AE60" s="58" t="s">
        <v>91</v>
      </c>
      <c r="AF60" s="59"/>
      <c r="AG60" s="59"/>
      <c r="AH60" s="60"/>
      <c r="AI60" s="121" t="s">
        <v>170</v>
      </c>
      <c r="AJ60" s="122"/>
      <c r="AK60" s="122"/>
      <c r="AL60" s="122"/>
      <c r="AM60" s="123"/>
      <c r="AN60" s="58" t="s">
        <v>67</v>
      </c>
      <c r="AO60" s="59"/>
      <c r="AP60" s="59"/>
      <c r="AQ60" s="59"/>
      <c r="AR60" s="60"/>
      <c r="AS60" s="58" t="s">
        <v>68</v>
      </c>
      <c r="AT60" s="59"/>
      <c r="AU60" s="59"/>
      <c r="AV60" s="59"/>
      <c r="AW60" s="60"/>
      <c r="AX60" s="58" t="s">
        <v>92</v>
      </c>
      <c r="AY60" s="59"/>
      <c r="AZ60" s="59"/>
      <c r="BA60" s="60"/>
      <c r="BB60" s="121" t="s">
        <v>170</v>
      </c>
      <c r="BC60" s="122"/>
      <c r="BD60" s="122"/>
      <c r="BE60" s="122"/>
      <c r="BF60" s="123"/>
      <c r="BG60" s="58" t="s">
        <v>58</v>
      </c>
      <c r="BH60" s="59"/>
      <c r="BI60" s="59"/>
      <c r="BJ60" s="59"/>
      <c r="BK60" s="60"/>
      <c r="BL60" s="58" t="s">
        <v>59</v>
      </c>
      <c r="BM60" s="59"/>
      <c r="BN60" s="59"/>
      <c r="BO60" s="59"/>
      <c r="BP60" s="60"/>
      <c r="BQ60" s="58" t="s">
        <v>93</v>
      </c>
      <c r="BR60" s="59"/>
      <c r="BS60" s="59"/>
      <c r="BT60" s="60"/>
      <c r="BU60" s="66" t="s">
        <v>170</v>
      </c>
      <c r="BV60" s="66"/>
      <c r="BW60" s="66"/>
      <c r="BX60" s="66"/>
      <c r="BY60" s="66"/>
      <c r="CA60" t="s">
        <v>27</v>
      </c>
    </row>
    <row r="61" spans="1:79" s="6" customFormat="1" ht="12.75" customHeight="1">
      <c r="A61" s="56"/>
      <c r="B61" s="57"/>
      <c r="C61" s="57"/>
      <c r="D61" s="57"/>
      <c r="E61" s="78"/>
      <c r="F61" s="56" t="s">
        <v>147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78"/>
      <c r="U61" s="79"/>
      <c r="V61" s="80"/>
      <c r="W61" s="80"/>
      <c r="X61" s="80"/>
      <c r="Y61" s="81"/>
      <c r="Z61" s="79"/>
      <c r="AA61" s="80"/>
      <c r="AB61" s="80"/>
      <c r="AC61" s="80"/>
      <c r="AD61" s="81"/>
      <c r="AE61" s="79"/>
      <c r="AF61" s="80"/>
      <c r="AG61" s="80"/>
      <c r="AH61" s="81"/>
      <c r="AI61" s="79">
        <f>IF(ISNUMBER(U61),U61,0)+IF(ISNUMBER(Z61),Z61,0)</f>
        <v>0</v>
      </c>
      <c r="AJ61" s="80"/>
      <c r="AK61" s="80"/>
      <c r="AL61" s="80"/>
      <c r="AM61" s="81"/>
      <c r="AN61" s="79"/>
      <c r="AO61" s="80"/>
      <c r="AP61" s="80"/>
      <c r="AQ61" s="80"/>
      <c r="AR61" s="81"/>
      <c r="AS61" s="79"/>
      <c r="AT61" s="80"/>
      <c r="AU61" s="80"/>
      <c r="AV61" s="80"/>
      <c r="AW61" s="81"/>
      <c r="AX61" s="79"/>
      <c r="AY61" s="80"/>
      <c r="AZ61" s="80"/>
      <c r="BA61" s="81"/>
      <c r="BB61" s="79">
        <f>IF(ISNUMBER(AN61),AN61,0)+IF(ISNUMBER(AS61),AS61,0)</f>
        <v>0</v>
      </c>
      <c r="BC61" s="80"/>
      <c r="BD61" s="80"/>
      <c r="BE61" s="80"/>
      <c r="BF61" s="81"/>
      <c r="BG61" s="79"/>
      <c r="BH61" s="80"/>
      <c r="BI61" s="80"/>
      <c r="BJ61" s="80"/>
      <c r="BK61" s="81"/>
      <c r="BL61" s="79"/>
      <c r="BM61" s="80"/>
      <c r="BN61" s="80"/>
      <c r="BO61" s="80"/>
      <c r="BP61" s="81"/>
      <c r="BQ61" s="79"/>
      <c r="BR61" s="80"/>
      <c r="BS61" s="80"/>
      <c r="BT61" s="81"/>
      <c r="BU61" s="79">
        <f>IF(ISNUMBER(BG61),BG61,0)+IF(ISNUMBER(BL61),BL61,0)</f>
        <v>0</v>
      </c>
      <c r="BV61" s="80"/>
      <c r="BW61" s="80"/>
      <c r="BX61" s="80"/>
      <c r="BY61" s="81"/>
      <c r="CA61" s="6" t="s">
        <v>28</v>
      </c>
    </row>
    <row r="63" spans="1:79" ht="14.25" customHeight="1">
      <c r="A63" s="46" t="s">
        <v>242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</row>
    <row r="64" spans="1:79" ht="15" customHeight="1">
      <c r="A64" s="105" t="s">
        <v>214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</row>
    <row r="65" spans="1:79" ht="23.1" customHeight="1">
      <c r="A65" s="127" t="s">
        <v>118</v>
      </c>
      <c r="B65" s="128"/>
      <c r="C65" s="128"/>
      <c r="D65" s="129"/>
      <c r="E65" s="67" t="s">
        <v>19</v>
      </c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108"/>
      <c r="X65" s="53" t="s">
        <v>236</v>
      </c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5"/>
      <c r="AR65" s="27" t="s">
        <v>241</v>
      </c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</row>
    <row r="66" spans="1:79" ht="48.75" customHeight="1">
      <c r="A66" s="130"/>
      <c r="B66" s="131"/>
      <c r="C66" s="131"/>
      <c r="D66" s="132"/>
      <c r="E66" s="69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109"/>
      <c r="X66" s="67" t="s">
        <v>4</v>
      </c>
      <c r="Y66" s="68"/>
      <c r="Z66" s="68"/>
      <c r="AA66" s="68"/>
      <c r="AB66" s="108"/>
      <c r="AC66" s="67" t="s">
        <v>3</v>
      </c>
      <c r="AD66" s="68"/>
      <c r="AE66" s="68"/>
      <c r="AF66" s="68"/>
      <c r="AG66" s="108"/>
      <c r="AH66" s="124" t="s">
        <v>116</v>
      </c>
      <c r="AI66" s="125"/>
      <c r="AJ66" s="125"/>
      <c r="AK66" s="125"/>
      <c r="AL66" s="126"/>
      <c r="AM66" s="53" t="s">
        <v>5</v>
      </c>
      <c r="AN66" s="54"/>
      <c r="AO66" s="54"/>
      <c r="AP66" s="54"/>
      <c r="AQ66" s="55"/>
      <c r="AR66" s="53" t="s">
        <v>4</v>
      </c>
      <c r="AS66" s="54"/>
      <c r="AT66" s="54"/>
      <c r="AU66" s="54"/>
      <c r="AV66" s="55"/>
      <c r="AW66" s="53" t="s">
        <v>3</v>
      </c>
      <c r="AX66" s="54"/>
      <c r="AY66" s="54"/>
      <c r="AZ66" s="54"/>
      <c r="BA66" s="55"/>
      <c r="BB66" s="124" t="s">
        <v>116</v>
      </c>
      <c r="BC66" s="125"/>
      <c r="BD66" s="125"/>
      <c r="BE66" s="125"/>
      <c r="BF66" s="126"/>
      <c r="BG66" s="53" t="s">
        <v>96</v>
      </c>
      <c r="BH66" s="54"/>
      <c r="BI66" s="54"/>
      <c r="BJ66" s="54"/>
      <c r="BK66" s="55"/>
    </row>
    <row r="67" spans="1:79" ht="12.75" customHeight="1">
      <c r="A67" s="53">
        <v>1</v>
      </c>
      <c r="B67" s="54"/>
      <c r="C67" s="54"/>
      <c r="D67" s="55"/>
      <c r="E67" s="53">
        <v>2</v>
      </c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5"/>
      <c r="X67" s="53">
        <v>3</v>
      </c>
      <c r="Y67" s="54"/>
      <c r="Z67" s="54"/>
      <c r="AA67" s="54"/>
      <c r="AB67" s="55"/>
      <c r="AC67" s="53">
        <v>4</v>
      </c>
      <c r="AD67" s="54"/>
      <c r="AE67" s="54"/>
      <c r="AF67" s="54"/>
      <c r="AG67" s="55"/>
      <c r="AH67" s="53">
        <v>5</v>
      </c>
      <c r="AI67" s="54"/>
      <c r="AJ67" s="54"/>
      <c r="AK67" s="54"/>
      <c r="AL67" s="55"/>
      <c r="AM67" s="53">
        <v>6</v>
      </c>
      <c r="AN67" s="54"/>
      <c r="AO67" s="54"/>
      <c r="AP67" s="54"/>
      <c r="AQ67" s="55"/>
      <c r="AR67" s="53">
        <v>7</v>
      </c>
      <c r="AS67" s="54"/>
      <c r="AT67" s="54"/>
      <c r="AU67" s="54"/>
      <c r="AV67" s="55"/>
      <c r="AW67" s="53">
        <v>8</v>
      </c>
      <c r="AX67" s="54"/>
      <c r="AY67" s="54"/>
      <c r="AZ67" s="54"/>
      <c r="BA67" s="55"/>
      <c r="BB67" s="53">
        <v>9</v>
      </c>
      <c r="BC67" s="54"/>
      <c r="BD67" s="54"/>
      <c r="BE67" s="54"/>
      <c r="BF67" s="55"/>
      <c r="BG67" s="53">
        <v>10</v>
      </c>
      <c r="BH67" s="54"/>
      <c r="BI67" s="54"/>
      <c r="BJ67" s="54"/>
      <c r="BK67" s="55"/>
    </row>
    <row r="68" spans="1:79" s="1" customFormat="1" ht="12.75" hidden="1" customHeight="1">
      <c r="A68" s="58" t="s">
        <v>64</v>
      </c>
      <c r="B68" s="59"/>
      <c r="C68" s="59"/>
      <c r="D68" s="60"/>
      <c r="E68" s="58" t="s">
        <v>57</v>
      </c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60"/>
      <c r="X68" s="136" t="s">
        <v>60</v>
      </c>
      <c r="Y68" s="137"/>
      <c r="Z68" s="137"/>
      <c r="AA68" s="137"/>
      <c r="AB68" s="138"/>
      <c r="AC68" s="136" t="s">
        <v>61</v>
      </c>
      <c r="AD68" s="137"/>
      <c r="AE68" s="137"/>
      <c r="AF68" s="137"/>
      <c r="AG68" s="138"/>
      <c r="AH68" s="58" t="s">
        <v>94</v>
      </c>
      <c r="AI68" s="59"/>
      <c r="AJ68" s="59"/>
      <c r="AK68" s="59"/>
      <c r="AL68" s="60"/>
      <c r="AM68" s="121" t="s">
        <v>171</v>
      </c>
      <c r="AN68" s="122"/>
      <c r="AO68" s="122"/>
      <c r="AP68" s="122"/>
      <c r="AQ68" s="123"/>
      <c r="AR68" s="58" t="s">
        <v>62</v>
      </c>
      <c r="AS68" s="59"/>
      <c r="AT68" s="59"/>
      <c r="AU68" s="59"/>
      <c r="AV68" s="60"/>
      <c r="AW68" s="58" t="s">
        <v>63</v>
      </c>
      <c r="AX68" s="59"/>
      <c r="AY68" s="59"/>
      <c r="AZ68" s="59"/>
      <c r="BA68" s="60"/>
      <c r="BB68" s="58" t="s">
        <v>95</v>
      </c>
      <c r="BC68" s="59"/>
      <c r="BD68" s="59"/>
      <c r="BE68" s="59"/>
      <c r="BF68" s="60"/>
      <c r="BG68" s="121" t="s">
        <v>171</v>
      </c>
      <c r="BH68" s="122"/>
      <c r="BI68" s="122"/>
      <c r="BJ68" s="122"/>
      <c r="BK68" s="123"/>
      <c r="CA68" t="s">
        <v>29</v>
      </c>
    </row>
    <row r="69" spans="1:79" s="25" customFormat="1" ht="12.75" customHeight="1">
      <c r="A69" s="33">
        <v>2210</v>
      </c>
      <c r="B69" s="34"/>
      <c r="C69" s="34"/>
      <c r="D69" s="96"/>
      <c r="E69" s="61" t="s">
        <v>174</v>
      </c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2"/>
      <c r="X69" s="83">
        <v>35100</v>
      </c>
      <c r="Y69" s="84"/>
      <c r="Z69" s="84"/>
      <c r="AA69" s="84"/>
      <c r="AB69" s="85"/>
      <c r="AC69" s="83">
        <v>0</v>
      </c>
      <c r="AD69" s="84"/>
      <c r="AE69" s="84"/>
      <c r="AF69" s="84"/>
      <c r="AG69" s="85"/>
      <c r="AH69" s="83">
        <v>0</v>
      </c>
      <c r="AI69" s="84"/>
      <c r="AJ69" s="84"/>
      <c r="AK69" s="84"/>
      <c r="AL69" s="85"/>
      <c r="AM69" s="83">
        <f>IF(ISNUMBER(X69),X69,0)+IF(ISNUMBER(AC69),AC69,0)</f>
        <v>35100</v>
      </c>
      <c r="AN69" s="84"/>
      <c r="AO69" s="84"/>
      <c r="AP69" s="84"/>
      <c r="AQ69" s="85"/>
      <c r="AR69" s="83">
        <v>34500</v>
      </c>
      <c r="AS69" s="84"/>
      <c r="AT69" s="84"/>
      <c r="AU69" s="84"/>
      <c r="AV69" s="85"/>
      <c r="AW69" s="83">
        <v>0</v>
      </c>
      <c r="AX69" s="84"/>
      <c r="AY69" s="84"/>
      <c r="AZ69" s="84"/>
      <c r="BA69" s="85"/>
      <c r="BB69" s="83">
        <v>0</v>
      </c>
      <c r="BC69" s="84"/>
      <c r="BD69" s="84"/>
      <c r="BE69" s="84"/>
      <c r="BF69" s="85"/>
      <c r="BG69" s="86">
        <f>IF(ISNUMBER(AR69),AR69,0)+IF(ISNUMBER(AW69),AW69,0)</f>
        <v>34500</v>
      </c>
      <c r="BH69" s="86"/>
      <c r="BI69" s="86"/>
      <c r="BJ69" s="86"/>
      <c r="BK69" s="86"/>
      <c r="CA69" s="25" t="s">
        <v>30</v>
      </c>
    </row>
    <row r="70" spans="1:79" s="25" customFormat="1" ht="12.75" customHeight="1">
      <c r="A70" s="33">
        <v>2230</v>
      </c>
      <c r="B70" s="34"/>
      <c r="C70" s="34"/>
      <c r="D70" s="96"/>
      <c r="E70" s="61" t="s">
        <v>175</v>
      </c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2"/>
      <c r="X70" s="83">
        <v>15100</v>
      </c>
      <c r="Y70" s="84"/>
      <c r="Z70" s="84"/>
      <c r="AA70" s="84"/>
      <c r="AB70" s="85"/>
      <c r="AC70" s="83">
        <v>0</v>
      </c>
      <c r="AD70" s="84"/>
      <c r="AE70" s="84"/>
      <c r="AF70" s="84"/>
      <c r="AG70" s="85"/>
      <c r="AH70" s="83">
        <v>0</v>
      </c>
      <c r="AI70" s="84"/>
      <c r="AJ70" s="84"/>
      <c r="AK70" s="84"/>
      <c r="AL70" s="85"/>
      <c r="AM70" s="83">
        <f>IF(ISNUMBER(X70),X70,0)+IF(ISNUMBER(AC70),AC70,0)</f>
        <v>15100</v>
      </c>
      <c r="AN70" s="84"/>
      <c r="AO70" s="84"/>
      <c r="AP70" s="84"/>
      <c r="AQ70" s="85"/>
      <c r="AR70" s="83">
        <v>15100</v>
      </c>
      <c r="AS70" s="84"/>
      <c r="AT70" s="84"/>
      <c r="AU70" s="84"/>
      <c r="AV70" s="85"/>
      <c r="AW70" s="83">
        <v>0</v>
      </c>
      <c r="AX70" s="84"/>
      <c r="AY70" s="84"/>
      <c r="AZ70" s="84"/>
      <c r="BA70" s="85"/>
      <c r="BB70" s="83">
        <v>0</v>
      </c>
      <c r="BC70" s="84"/>
      <c r="BD70" s="84"/>
      <c r="BE70" s="84"/>
      <c r="BF70" s="85"/>
      <c r="BG70" s="86">
        <f>IF(ISNUMBER(AR70),AR70,0)+IF(ISNUMBER(AW70),AW70,0)</f>
        <v>15100</v>
      </c>
      <c r="BH70" s="86"/>
      <c r="BI70" s="86"/>
      <c r="BJ70" s="86"/>
      <c r="BK70" s="86"/>
    </row>
    <row r="71" spans="1:79" s="25" customFormat="1" ht="12.75" customHeight="1">
      <c r="A71" s="33">
        <v>2250</v>
      </c>
      <c r="B71" s="34"/>
      <c r="C71" s="34"/>
      <c r="D71" s="96"/>
      <c r="E71" s="61" t="s">
        <v>176</v>
      </c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2"/>
      <c r="X71" s="83">
        <v>42690</v>
      </c>
      <c r="Y71" s="84"/>
      <c r="Z71" s="84"/>
      <c r="AA71" s="84"/>
      <c r="AB71" s="85"/>
      <c r="AC71" s="83">
        <v>0</v>
      </c>
      <c r="AD71" s="84"/>
      <c r="AE71" s="84"/>
      <c r="AF71" s="84"/>
      <c r="AG71" s="85"/>
      <c r="AH71" s="83">
        <v>0</v>
      </c>
      <c r="AI71" s="84"/>
      <c r="AJ71" s="84"/>
      <c r="AK71" s="84"/>
      <c r="AL71" s="85"/>
      <c r="AM71" s="83">
        <f>IF(ISNUMBER(X71),X71,0)+IF(ISNUMBER(AC71),AC71,0)</f>
        <v>42690</v>
      </c>
      <c r="AN71" s="84"/>
      <c r="AO71" s="84"/>
      <c r="AP71" s="84"/>
      <c r="AQ71" s="85"/>
      <c r="AR71" s="83">
        <v>46800</v>
      </c>
      <c r="AS71" s="84"/>
      <c r="AT71" s="84"/>
      <c r="AU71" s="84"/>
      <c r="AV71" s="85"/>
      <c r="AW71" s="83">
        <v>0</v>
      </c>
      <c r="AX71" s="84"/>
      <c r="AY71" s="84"/>
      <c r="AZ71" s="84"/>
      <c r="BA71" s="85"/>
      <c r="BB71" s="83">
        <v>0</v>
      </c>
      <c r="BC71" s="84"/>
      <c r="BD71" s="84"/>
      <c r="BE71" s="84"/>
      <c r="BF71" s="85"/>
      <c r="BG71" s="86">
        <f>IF(ISNUMBER(AR71),AR71,0)+IF(ISNUMBER(AW71),AW71,0)</f>
        <v>46800</v>
      </c>
      <c r="BH71" s="86"/>
      <c r="BI71" s="86"/>
      <c r="BJ71" s="86"/>
      <c r="BK71" s="86"/>
    </row>
    <row r="72" spans="1:79" s="6" customFormat="1" ht="12.75" customHeight="1">
      <c r="A72" s="56"/>
      <c r="B72" s="57"/>
      <c r="C72" s="57"/>
      <c r="D72" s="78"/>
      <c r="E72" s="47" t="s">
        <v>147</v>
      </c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9"/>
      <c r="X72" s="79">
        <v>92890</v>
      </c>
      <c r="Y72" s="80"/>
      <c r="Z72" s="80"/>
      <c r="AA72" s="80"/>
      <c r="AB72" s="81"/>
      <c r="AC72" s="79">
        <v>0</v>
      </c>
      <c r="AD72" s="80"/>
      <c r="AE72" s="80"/>
      <c r="AF72" s="80"/>
      <c r="AG72" s="81"/>
      <c r="AH72" s="79">
        <v>0</v>
      </c>
      <c r="AI72" s="80"/>
      <c r="AJ72" s="80"/>
      <c r="AK72" s="80"/>
      <c r="AL72" s="81"/>
      <c r="AM72" s="79">
        <f>IF(ISNUMBER(X72),X72,0)+IF(ISNUMBER(AC72),AC72,0)</f>
        <v>92890</v>
      </c>
      <c r="AN72" s="80"/>
      <c r="AO72" s="80"/>
      <c r="AP72" s="80"/>
      <c r="AQ72" s="81"/>
      <c r="AR72" s="79">
        <v>96400</v>
      </c>
      <c r="AS72" s="80"/>
      <c r="AT72" s="80"/>
      <c r="AU72" s="80"/>
      <c r="AV72" s="81"/>
      <c r="AW72" s="79">
        <v>0</v>
      </c>
      <c r="AX72" s="80"/>
      <c r="AY72" s="80"/>
      <c r="AZ72" s="80"/>
      <c r="BA72" s="81"/>
      <c r="BB72" s="79">
        <v>0</v>
      </c>
      <c r="BC72" s="80"/>
      <c r="BD72" s="80"/>
      <c r="BE72" s="80"/>
      <c r="BF72" s="81"/>
      <c r="BG72" s="82">
        <f>IF(ISNUMBER(AR72),AR72,0)+IF(ISNUMBER(AW72),AW72,0)</f>
        <v>96400</v>
      </c>
      <c r="BH72" s="82"/>
      <c r="BI72" s="82"/>
      <c r="BJ72" s="82"/>
      <c r="BK72" s="82"/>
    </row>
    <row r="74" spans="1:79" ht="14.25" customHeight="1">
      <c r="A74" s="46" t="s">
        <v>243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</row>
    <row r="75" spans="1:79" ht="15" customHeight="1">
      <c r="A75" s="105" t="s">
        <v>214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</row>
    <row r="76" spans="1:79" ht="23.1" customHeight="1">
      <c r="A76" s="127" t="s">
        <v>119</v>
      </c>
      <c r="B76" s="128"/>
      <c r="C76" s="128"/>
      <c r="D76" s="128"/>
      <c r="E76" s="129"/>
      <c r="F76" s="67" t="s">
        <v>19</v>
      </c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108"/>
      <c r="X76" s="27" t="s">
        <v>236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53" t="s">
        <v>241</v>
      </c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5"/>
    </row>
    <row r="77" spans="1:79" ht="53.25" customHeight="1">
      <c r="A77" s="130"/>
      <c r="B77" s="131"/>
      <c r="C77" s="131"/>
      <c r="D77" s="131"/>
      <c r="E77" s="132"/>
      <c r="F77" s="69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109"/>
      <c r="X77" s="53" t="s">
        <v>4</v>
      </c>
      <c r="Y77" s="54"/>
      <c r="Z77" s="54"/>
      <c r="AA77" s="54"/>
      <c r="AB77" s="55"/>
      <c r="AC77" s="53" t="s">
        <v>3</v>
      </c>
      <c r="AD77" s="54"/>
      <c r="AE77" s="54"/>
      <c r="AF77" s="54"/>
      <c r="AG77" s="55"/>
      <c r="AH77" s="124" t="s">
        <v>116</v>
      </c>
      <c r="AI77" s="125"/>
      <c r="AJ77" s="125"/>
      <c r="AK77" s="125"/>
      <c r="AL77" s="126"/>
      <c r="AM77" s="53" t="s">
        <v>5</v>
      </c>
      <c r="AN77" s="54"/>
      <c r="AO77" s="54"/>
      <c r="AP77" s="54"/>
      <c r="AQ77" s="55"/>
      <c r="AR77" s="53" t="s">
        <v>4</v>
      </c>
      <c r="AS77" s="54"/>
      <c r="AT77" s="54"/>
      <c r="AU77" s="54"/>
      <c r="AV77" s="55"/>
      <c r="AW77" s="53" t="s">
        <v>3</v>
      </c>
      <c r="AX77" s="54"/>
      <c r="AY77" s="54"/>
      <c r="AZ77" s="54"/>
      <c r="BA77" s="55"/>
      <c r="BB77" s="35" t="s">
        <v>116</v>
      </c>
      <c r="BC77" s="35"/>
      <c r="BD77" s="35"/>
      <c r="BE77" s="35"/>
      <c r="BF77" s="35"/>
      <c r="BG77" s="53" t="s">
        <v>96</v>
      </c>
      <c r="BH77" s="54"/>
      <c r="BI77" s="54"/>
      <c r="BJ77" s="54"/>
      <c r="BK77" s="55"/>
    </row>
    <row r="78" spans="1:79" ht="15" customHeight="1">
      <c r="A78" s="53">
        <v>1</v>
      </c>
      <c r="B78" s="54"/>
      <c r="C78" s="54"/>
      <c r="D78" s="54"/>
      <c r="E78" s="55"/>
      <c r="F78" s="53">
        <v>2</v>
      </c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5"/>
      <c r="X78" s="53">
        <v>3</v>
      </c>
      <c r="Y78" s="54"/>
      <c r="Z78" s="54"/>
      <c r="AA78" s="54"/>
      <c r="AB78" s="55"/>
      <c r="AC78" s="53">
        <v>4</v>
      </c>
      <c r="AD78" s="54"/>
      <c r="AE78" s="54"/>
      <c r="AF78" s="54"/>
      <c r="AG78" s="55"/>
      <c r="AH78" s="53">
        <v>5</v>
      </c>
      <c r="AI78" s="54"/>
      <c r="AJ78" s="54"/>
      <c r="AK78" s="54"/>
      <c r="AL78" s="55"/>
      <c r="AM78" s="53">
        <v>6</v>
      </c>
      <c r="AN78" s="54"/>
      <c r="AO78" s="54"/>
      <c r="AP78" s="54"/>
      <c r="AQ78" s="55"/>
      <c r="AR78" s="53">
        <v>7</v>
      </c>
      <c r="AS78" s="54"/>
      <c r="AT78" s="54"/>
      <c r="AU78" s="54"/>
      <c r="AV78" s="55"/>
      <c r="AW78" s="53">
        <v>8</v>
      </c>
      <c r="AX78" s="54"/>
      <c r="AY78" s="54"/>
      <c r="AZ78" s="54"/>
      <c r="BA78" s="55"/>
      <c r="BB78" s="53">
        <v>9</v>
      </c>
      <c r="BC78" s="54"/>
      <c r="BD78" s="54"/>
      <c r="BE78" s="54"/>
      <c r="BF78" s="55"/>
      <c r="BG78" s="53">
        <v>10</v>
      </c>
      <c r="BH78" s="54"/>
      <c r="BI78" s="54"/>
      <c r="BJ78" s="54"/>
      <c r="BK78" s="55"/>
    </row>
    <row r="79" spans="1:79" s="1" customFormat="1" ht="15" hidden="1" customHeight="1">
      <c r="A79" s="58" t="s">
        <v>64</v>
      </c>
      <c r="B79" s="59"/>
      <c r="C79" s="59"/>
      <c r="D79" s="59"/>
      <c r="E79" s="60"/>
      <c r="F79" s="58" t="s">
        <v>57</v>
      </c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60"/>
      <c r="X79" s="58" t="s">
        <v>60</v>
      </c>
      <c r="Y79" s="59"/>
      <c r="Z79" s="59"/>
      <c r="AA79" s="59"/>
      <c r="AB79" s="60"/>
      <c r="AC79" s="58" t="s">
        <v>61</v>
      </c>
      <c r="AD79" s="59"/>
      <c r="AE79" s="59"/>
      <c r="AF79" s="59"/>
      <c r="AG79" s="60"/>
      <c r="AH79" s="58" t="s">
        <v>94</v>
      </c>
      <c r="AI79" s="59"/>
      <c r="AJ79" s="59"/>
      <c r="AK79" s="59"/>
      <c r="AL79" s="60"/>
      <c r="AM79" s="121" t="s">
        <v>171</v>
      </c>
      <c r="AN79" s="122"/>
      <c r="AO79" s="122"/>
      <c r="AP79" s="122"/>
      <c r="AQ79" s="123"/>
      <c r="AR79" s="58" t="s">
        <v>62</v>
      </c>
      <c r="AS79" s="59"/>
      <c r="AT79" s="59"/>
      <c r="AU79" s="59"/>
      <c r="AV79" s="60"/>
      <c r="AW79" s="58" t="s">
        <v>63</v>
      </c>
      <c r="AX79" s="59"/>
      <c r="AY79" s="59"/>
      <c r="AZ79" s="59"/>
      <c r="BA79" s="60"/>
      <c r="BB79" s="58" t="s">
        <v>95</v>
      </c>
      <c r="BC79" s="59"/>
      <c r="BD79" s="59"/>
      <c r="BE79" s="59"/>
      <c r="BF79" s="60"/>
      <c r="BG79" s="121" t="s">
        <v>171</v>
      </c>
      <c r="BH79" s="122"/>
      <c r="BI79" s="122"/>
      <c r="BJ79" s="122"/>
      <c r="BK79" s="123"/>
      <c r="CA79" t="s">
        <v>31</v>
      </c>
    </row>
    <row r="80" spans="1:79" s="6" customFormat="1" ht="12.75" customHeight="1">
      <c r="A80" s="56"/>
      <c r="B80" s="57"/>
      <c r="C80" s="57"/>
      <c r="D80" s="57"/>
      <c r="E80" s="78"/>
      <c r="F80" s="56" t="s">
        <v>147</v>
      </c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78"/>
      <c r="X80" s="133"/>
      <c r="Y80" s="134"/>
      <c r="Z80" s="134"/>
      <c r="AA80" s="134"/>
      <c r="AB80" s="135"/>
      <c r="AC80" s="133"/>
      <c r="AD80" s="134"/>
      <c r="AE80" s="134"/>
      <c r="AF80" s="134"/>
      <c r="AG80" s="135"/>
      <c r="AH80" s="82"/>
      <c r="AI80" s="82"/>
      <c r="AJ80" s="82"/>
      <c r="AK80" s="82"/>
      <c r="AL80" s="82"/>
      <c r="AM80" s="82">
        <f>IF(ISNUMBER(X80),X80,0)+IF(ISNUMBER(AC80),AC80,0)</f>
        <v>0</v>
      </c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>
        <f>IF(ISNUMBER(AR80),AR80,0)+IF(ISNUMBER(AW80),AW80,0)</f>
        <v>0</v>
      </c>
      <c r="BH80" s="82"/>
      <c r="BI80" s="82"/>
      <c r="BJ80" s="82"/>
      <c r="BK80" s="82"/>
      <c r="CA80" s="6" t="s">
        <v>32</v>
      </c>
    </row>
    <row r="83" spans="1:79" ht="14.25" customHeight="1">
      <c r="A83" s="46" t="s">
        <v>120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</row>
    <row r="84" spans="1:79" ht="14.25" customHeight="1">
      <c r="A84" s="46" t="s">
        <v>228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</row>
    <row r="85" spans="1:79" ht="15" customHeight="1">
      <c r="A85" s="105" t="s">
        <v>214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105"/>
      <c r="BT85" s="105"/>
      <c r="BU85" s="105"/>
      <c r="BV85" s="105"/>
      <c r="BW85" s="105"/>
      <c r="BX85" s="105"/>
      <c r="BY85" s="105"/>
    </row>
    <row r="86" spans="1:79" ht="23.1" customHeight="1">
      <c r="A86" s="67" t="s">
        <v>6</v>
      </c>
      <c r="B86" s="68"/>
      <c r="C86" s="68"/>
      <c r="D86" s="67" t="s">
        <v>121</v>
      </c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108"/>
      <c r="U86" s="53" t="s">
        <v>215</v>
      </c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5"/>
      <c r="AN86" s="53" t="s">
        <v>218</v>
      </c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5"/>
      <c r="BG86" s="27" t="s">
        <v>225</v>
      </c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</row>
    <row r="87" spans="1:79" ht="52.5" customHeight="1">
      <c r="A87" s="69"/>
      <c r="B87" s="70"/>
      <c r="C87" s="70"/>
      <c r="D87" s="69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109"/>
      <c r="U87" s="53" t="s">
        <v>4</v>
      </c>
      <c r="V87" s="54"/>
      <c r="W87" s="54"/>
      <c r="X87" s="54"/>
      <c r="Y87" s="55"/>
      <c r="Z87" s="53" t="s">
        <v>3</v>
      </c>
      <c r="AA87" s="54"/>
      <c r="AB87" s="54"/>
      <c r="AC87" s="54"/>
      <c r="AD87" s="55"/>
      <c r="AE87" s="124" t="s">
        <v>116</v>
      </c>
      <c r="AF87" s="125"/>
      <c r="AG87" s="125"/>
      <c r="AH87" s="126"/>
      <c r="AI87" s="53" t="s">
        <v>5</v>
      </c>
      <c r="AJ87" s="54"/>
      <c r="AK87" s="54"/>
      <c r="AL87" s="54"/>
      <c r="AM87" s="55"/>
      <c r="AN87" s="53" t="s">
        <v>4</v>
      </c>
      <c r="AO87" s="54"/>
      <c r="AP87" s="54"/>
      <c r="AQ87" s="54"/>
      <c r="AR87" s="55"/>
      <c r="AS87" s="53" t="s">
        <v>3</v>
      </c>
      <c r="AT87" s="54"/>
      <c r="AU87" s="54"/>
      <c r="AV87" s="54"/>
      <c r="AW87" s="55"/>
      <c r="AX87" s="124" t="s">
        <v>116</v>
      </c>
      <c r="AY87" s="125"/>
      <c r="AZ87" s="125"/>
      <c r="BA87" s="126"/>
      <c r="BB87" s="53" t="s">
        <v>96</v>
      </c>
      <c r="BC87" s="54"/>
      <c r="BD87" s="54"/>
      <c r="BE87" s="54"/>
      <c r="BF87" s="55"/>
      <c r="BG87" s="53" t="s">
        <v>4</v>
      </c>
      <c r="BH87" s="54"/>
      <c r="BI87" s="54"/>
      <c r="BJ87" s="54"/>
      <c r="BK87" s="55"/>
      <c r="BL87" s="27" t="s">
        <v>3</v>
      </c>
      <c r="BM87" s="27"/>
      <c r="BN87" s="27"/>
      <c r="BO87" s="27"/>
      <c r="BP87" s="27"/>
      <c r="BQ87" s="35" t="s">
        <v>116</v>
      </c>
      <c r="BR87" s="35"/>
      <c r="BS87" s="35"/>
      <c r="BT87" s="35"/>
      <c r="BU87" s="53" t="s">
        <v>97</v>
      </c>
      <c r="BV87" s="54"/>
      <c r="BW87" s="54"/>
      <c r="BX87" s="54"/>
      <c r="BY87" s="55"/>
    </row>
    <row r="88" spans="1:79" ht="15" customHeight="1">
      <c r="A88" s="53">
        <v>1</v>
      </c>
      <c r="B88" s="54"/>
      <c r="C88" s="54"/>
      <c r="D88" s="53">
        <v>2</v>
      </c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5"/>
      <c r="U88" s="53">
        <v>3</v>
      </c>
      <c r="V88" s="54"/>
      <c r="W88" s="54"/>
      <c r="X88" s="54"/>
      <c r="Y88" s="55"/>
      <c r="Z88" s="53">
        <v>4</v>
      </c>
      <c r="AA88" s="54"/>
      <c r="AB88" s="54"/>
      <c r="AC88" s="54"/>
      <c r="AD88" s="55"/>
      <c r="AE88" s="53">
        <v>5</v>
      </c>
      <c r="AF88" s="54"/>
      <c r="AG88" s="54"/>
      <c r="AH88" s="55"/>
      <c r="AI88" s="53">
        <v>6</v>
      </c>
      <c r="AJ88" s="54"/>
      <c r="AK88" s="54"/>
      <c r="AL88" s="54"/>
      <c r="AM88" s="55"/>
      <c r="AN88" s="53">
        <v>7</v>
      </c>
      <c r="AO88" s="54"/>
      <c r="AP88" s="54"/>
      <c r="AQ88" s="54"/>
      <c r="AR88" s="55"/>
      <c r="AS88" s="53">
        <v>8</v>
      </c>
      <c r="AT88" s="54"/>
      <c r="AU88" s="54"/>
      <c r="AV88" s="54"/>
      <c r="AW88" s="55"/>
      <c r="AX88" s="27">
        <v>9</v>
      </c>
      <c r="AY88" s="27"/>
      <c r="AZ88" s="27"/>
      <c r="BA88" s="27"/>
      <c r="BB88" s="53">
        <v>10</v>
      </c>
      <c r="BC88" s="54"/>
      <c r="BD88" s="54"/>
      <c r="BE88" s="54"/>
      <c r="BF88" s="55"/>
      <c r="BG88" s="53">
        <v>11</v>
      </c>
      <c r="BH88" s="54"/>
      <c r="BI88" s="54"/>
      <c r="BJ88" s="54"/>
      <c r="BK88" s="55"/>
      <c r="BL88" s="27">
        <v>12</v>
      </c>
      <c r="BM88" s="27"/>
      <c r="BN88" s="27"/>
      <c r="BO88" s="27"/>
      <c r="BP88" s="27"/>
      <c r="BQ88" s="53">
        <v>13</v>
      </c>
      <c r="BR88" s="54"/>
      <c r="BS88" s="54"/>
      <c r="BT88" s="55"/>
      <c r="BU88" s="53">
        <v>14</v>
      </c>
      <c r="BV88" s="54"/>
      <c r="BW88" s="54"/>
      <c r="BX88" s="54"/>
      <c r="BY88" s="55"/>
    </row>
    <row r="89" spans="1:79" s="1" customFormat="1" ht="14.25" hidden="1" customHeight="1">
      <c r="A89" s="58" t="s">
        <v>69</v>
      </c>
      <c r="B89" s="59"/>
      <c r="C89" s="59"/>
      <c r="D89" s="58" t="s">
        <v>57</v>
      </c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60"/>
      <c r="U89" s="41" t="s">
        <v>65</v>
      </c>
      <c r="V89" s="41"/>
      <c r="W89" s="41"/>
      <c r="X89" s="41"/>
      <c r="Y89" s="41"/>
      <c r="Z89" s="41" t="s">
        <v>66</v>
      </c>
      <c r="AA89" s="41"/>
      <c r="AB89" s="41"/>
      <c r="AC89" s="41"/>
      <c r="AD89" s="41"/>
      <c r="AE89" s="41" t="s">
        <v>91</v>
      </c>
      <c r="AF89" s="41"/>
      <c r="AG89" s="41"/>
      <c r="AH89" s="41"/>
      <c r="AI89" s="66" t="s">
        <v>170</v>
      </c>
      <c r="AJ89" s="66"/>
      <c r="AK89" s="66"/>
      <c r="AL89" s="66"/>
      <c r="AM89" s="66"/>
      <c r="AN89" s="41" t="s">
        <v>67</v>
      </c>
      <c r="AO89" s="41"/>
      <c r="AP89" s="41"/>
      <c r="AQ89" s="41"/>
      <c r="AR89" s="41"/>
      <c r="AS89" s="41" t="s">
        <v>68</v>
      </c>
      <c r="AT89" s="41"/>
      <c r="AU89" s="41"/>
      <c r="AV89" s="41"/>
      <c r="AW89" s="41"/>
      <c r="AX89" s="41" t="s">
        <v>92</v>
      </c>
      <c r="AY89" s="41"/>
      <c r="AZ89" s="41"/>
      <c r="BA89" s="41"/>
      <c r="BB89" s="66" t="s">
        <v>170</v>
      </c>
      <c r="BC89" s="66"/>
      <c r="BD89" s="66"/>
      <c r="BE89" s="66"/>
      <c r="BF89" s="66"/>
      <c r="BG89" s="41" t="s">
        <v>58</v>
      </c>
      <c r="BH89" s="41"/>
      <c r="BI89" s="41"/>
      <c r="BJ89" s="41"/>
      <c r="BK89" s="41"/>
      <c r="BL89" s="41" t="s">
        <v>59</v>
      </c>
      <c r="BM89" s="41"/>
      <c r="BN89" s="41"/>
      <c r="BO89" s="41"/>
      <c r="BP89" s="41"/>
      <c r="BQ89" s="41" t="s">
        <v>93</v>
      </c>
      <c r="BR89" s="41"/>
      <c r="BS89" s="41"/>
      <c r="BT89" s="41"/>
      <c r="BU89" s="66" t="s">
        <v>170</v>
      </c>
      <c r="BV89" s="66"/>
      <c r="BW89" s="66"/>
      <c r="BX89" s="66"/>
      <c r="BY89" s="66"/>
      <c r="CA89" t="s">
        <v>33</v>
      </c>
    </row>
    <row r="90" spans="1:79" s="25" customFormat="1" ht="25.5" customHeight="1">
      <c r="A90" s="33">
        <v>1</v>
      </c>
      <c r="B90" s="34"/>
      <c r="C90" s="34"/>
      <c r="D90" s="61" t="s">
        <v>177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2"/>
      <c r="U90" s="83">
        <v>23800</v>
      </c>
      <c r="V90" s="84"/>
      <c r="W90" s="84"/>
      <c r="X90" s="84"/>
      <c r="Y90" s="85"/>
      <c r="Z90" s="83">
        <v>0</v>
      </c>
      <c r="AA90" s="84"/>
      <c r="AB90" s="84"/>
      <c r="AC90" s="84"/>
      <c r="AD90" s="85"/>
      <c r="AE90" s="83">
        <v>0</v>
      </c>
      <c r="AF90" s="84"/>
      <c r="AG90" s="84"/>
      <c r="AH90" s="85"/>
      <c r="AI90" s="83">
        <f>IF(ISNUMBER(U90),U90,0)+IF(ISNUMBER(Z90),Z90,0)</f>
        <v>23800</v>
      </c>
      <c r="AJ90" s="84"/>
      <c r="AK90" s="84"/>
      <c r="AL90" s="84"/>
      <c r="AM90" s="85"/>
      <c r="AN90" s="83">
        <v>38260</v>
      </c>
      <c r="AO90" s="84"/>
      <c r="AP90" s="84"/>
      <c r="AQ90" s="84"/>
      <c r="AR90" s="85"/>
      <c r="AS90" s="83">
        <v>0</v>
      </c>
      <c r="AT90" s="84"/>
      <c r="AU90" s="84"/>
      <c r="AV90" s="84"/>
      <c r="AW90" s="85"/>
      <c r="AX90" s="83">
        <v>0</v>
      </c>
      <c r="AY90" s="84"/>
      <c r="AZ90" s="84"/>
      <c r="BA90" s="85"/>
      <c r="BB90" s="83">
        <f>IF(ISNUMBER(AN90),AN90,0)+IF(ISNUMBER(AS90),AS90,0)</f>
        <v>38260</v>
      </c>
      <c r="BC90" s="84"/>
      <c r="BD90" s="84"/>
      <c r="BE90" s="84"/>
      <c r="BF90" s="85"/>
      <c r="BG90" s="83">
        <v>35720</v>
      </c>
      <c r="BH90" s="84"/>
      <c r="BI90" s="84"/>
      <c r="BJ90" s="84"/>
      <c r="BK90" s="85"/>
      <c r="BL90" s="83">
        <v>0</v>
      </c>
      <c r="BM90" s="84"/>
      <c r="BN90" s="84"/>
      <c r="BO90" s="84"/>
      <c r="BP90" s="85"/>
      <c r="BQ90" s="83">
        <v>0</v>
      </c>
      <c r="BR90" s="84"/>
      <c r="BS90" s="84"/>
      <c r="BT90" s="85"/>
      <c r="BU90" s="83">
        <f>IF(ISNUMBER(BG90),BG90,0)+IF(ISNUMBER(BL90),BL90,0)</f>
        <v>35720</v>
      </c>
      <c r="BV90" s="84"/>
      <c r="BW90" s="84"/>
      <c r="BX90" s="84"/>
      <c r="BY90" s="85"/>
      <c r="CA90" s="25" t="s">
        <v>34</v>
      </c>
    </row>
    <row r="91" spans="1:79" s="25" customFormat="1" ht="38.25" customHeight="1">
      <c r="A91" s="33">
        <v>2</v>
      </c>
      <c r="B91" s="34"/>
      <c r="C91" s="34"/>
      <c r="D91" s="61" t="s">
        <v>178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2"/>
      <c r="U91" s="83">
        <v>30559.66</v>
      </c>
      <c r="V91" s="84"/>
      <c r="W91" s="84"/>
      <c r="X91" s="84"/>
      <c r="Y91" s="85"/>
      <c r="Z91" s="83">
        <v>0</v>
      </c>
      <c r="AA91" s="84"/>
      <c r="AB91" s="84"/>
      <c r="AC91" s="84"/>
      <c r="AD91" s="85"/>
      <c r="AE91" s="83">
        <v>0</v>
      </c>
      <c r="AF91" s="84"/>
      <c r="AG91" s="84"/>
      <c r="AH91" s="85"/>
      <c r="AI91" s="83">
        <f>IF(ISNUMBER(U91),U91,0)+IF(ISNUMBER(Z91),Z91,0)</f>
        <v>30559.66</v>
      </c>
      <c r="AJ91" s="84"/>
      <c r="AK91" s="84"/>
      <c r="AL91" s="84"/>
      <c r="AM91" s="85"/>
      <c r="AN91" s="83">
        <v>40224</v>
      </c>
      <c r="AO91" s="84"/>
      <c r="AP91" s="84"/>
      <c r="AQ91" s="84"/>
      <c r="AR91" s="85"/>
      <c r="AS91" s="83">
        <v>0</v>
      </c>
      <c r="AT91" s="84"/>
      <c r="AU91" s="84"/>
      <c r="AV91" s="84"/>
      <c r="AW91" s="85"/>
      <c r="AX91" s="83">
        <v>0</v>
      </c>
      <c r="AY91" s="84"/>
      <c r="AZ91" s="84"/>
      <c r="BA91" s="85"/>
      <c r="BB91" s="83">
        <f>IF(ISNUMBER(AN91),AN91,0)+IF(ISNUMBER(AS91),AS91,0)</f>
        <v>40224</v>
      </c>
      <c r="BC91" s="84"/>
      <c r="BD91" s="84"/>
      <c r="BE91" s="84"/>
      <c r="BF91" s="85"/>
      <c r="BG91" s="83">
        <v>52616</v>
      </c>
      <c r="BH91" s="84"/>
      <c r="BI91" s="84"/>
      <c r="BJ91" s="84"/>
      <c r="BK91" s="85"/>
      <c r="BL91" s="83">
        <v>0</v>
      </c>
      <c r="BM91" s="84"/>
      <c r="BN91" s="84"/>
      <c r="BO91" s="84"/>
      <c r="BP91" s="85"/>
      <c r="BQ91" s="83">
        <v>0</v>
      </c>
      <c r="BR91" s="84"/>
      <c r="BS91" s="84"/>
      <c r="BT91" s="85"/>
      <c r="BU91" s="83">
        <f>IF(ISNUMBER(BG91),BG91,0)+IF(ISNUMBER(BL91),BL91,0)</f>
        <v>52616</v>
      </c>
      <c r="BV91" s="84"/>
      <c r="BW91" s="84"/>
      <c r="BX91" s="84"/>
      <c r="BY91" s="85"/>
    </row>
    <row r="92" spans="1:79" s="6" customFormat="1" ht="12.75" customHeight="1">
      <c r="A92" s="56"/>
      <c r="B92" s="57"/>
      <c r="C92" s="57"/>
      <c r="D92" s="47" t="s">
        <v>147</v>
      </c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9"/>
      <c r="U92" s="79">
        <v>54359.66</v>
      </c>
      <c r="V92" s="80"/>
      <c r="W92" s="80"/>
      <c r="X92" s="80"/>
      <c r="Y92" s="81"/>
      <c r="Z92" s="79">
        <v>0</v>
      </c>
      <c r="AA92" s="80"/>
      <c r="AB92" s="80"/>
      <c r="AC92" s="80"/>
      <c r="AD92" s="81"/>
      <c r="AE92" s="79">
        <v>0</v>
      </c>
      <c r="AF92" s="80"/>
      <c r="AG92" s="80"/>
      <c r="AH92" s="81"/>
      <c r="AI92" s="79">
        <f>IF(ISNUMBER(U92),U92,0)+IF(ISNUMBER(Z92),Z92,0)</f>
        <v>54359.66</v>
      </c>
      <c r="AJ92" s="80"/>
      <c r="AK92" s="80"/>
      <c r="AL92" s="80"/>
      <c r="AM92" s="81"/>
      <c r="AN92" s="79">
        <v>78484</v>
      </c>
      <c r="AO92" s="80"/>
      <c r="AP92" s="80"/>
      <c r="AQ92" s="80"/>
      <c r="AR92" s="81"/>
      <c r="AS92" s="79">
        <v>0</v>
      </c>
      <c r="AT92" s="80"/>
      <c r="AU92" s="80"/>
      <c r="AV92" s="80"/>
      <c r="AW92" s="81"/>
      <c r="AX92" s="79">
        <v>0</v>
      </c>
      <c r="AY92" s="80"/>
      <c r="AZ92" s="80"/>
      <c r="BA92" s="81"/>
      <c r="BB92" s="79">
        <f>IF(ISNUMBER(AN92),AN92,0)+IF(ISNUMBER(AS92),AS92,0)</f>
        <v>78484</v>
      </c>
      <c r="BC92" s="80"/>
      <c r="BD92" s="80"/>
      <c r="BE92" s="80"/>
      <c r="BF92" s="81"/>
      <c r="BG92" s="79">
        <v>88336</v>
      </c>
      <c r="BH92" s="80"/>
      <c r="BI92" s="80"/>
      <c r="BJ92" s="80"/>
      <c r="BK92" s="81"/>
      <c r="BL92" s="79">
        <v>0</v>
      </c>
      <c r="BM92" s="80"/>
      <c r="BN92" s="80"/>
      <c r="BO92" s="80"/>
      <c r="BP92" s="81"/>
      <c r="BQ92" s="79">
        <v>0</v>
      </c>
      <c r="BR92" s="80"/>
      <c r="BS92" s="80"/>
      <c r="BT92" s="81"/>
      <c r="BU92" s="79">
        <f>IF(ISNUMBER(BG92),BG92,0)+IF(ISNUMBER(BL92),BL92,0)</f>
        <v>88336</v>
      </c>
      <c r="BV92" s="80"/>
      <c r="BW92" s="80"/>
      <c r="BX92" s="80"/>
      <c r="BY92" s="81"/>
    </row>
    <row r="94" spans="1:79" ht="14.25" customHeight="1">
      <c r="A94" s="46" t="s">
        <v>244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</row>
    <row r="95" spans="1:79" ht="15" customHeight="1">
      <c r="A95" s="106" t="s">
        <v>214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</row>
    <row r="96" spans="1:79" ht="23.1" customHeight="1">
      <c r="A96" s="67" t="s">
        <v>6</v>
      </c>
      <c r="B96" s="68"/>
      <c r="C96" s="68"/>
      <c r="D96" s="67" t="s">
        <v>121</v>
      </c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108"/>
      <c r="U96" s="27" t="s">
        <v>236</v>
      </c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 t="s">
        <v>241</v>
      </c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</row>
    <row r="97" spans="1:79" ht="54" customHeight="1">
      <c r="A97" s="69"/>
      <c r="B97" s="70"/>
      <c r="C97" s="70"/>
      <c r="D97" s="69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109"/>
      <c r="U97" s="53" t="s">
        <v>4</v>
      </c>
      <c r="V97" s="54"/>
      <c r="W97" s="54"/>
      <c r="X97" s="54"/>
      <c r="Y97" s="55"/>
      <c r="Z97" s="53" t="s">
        <v>3</v>
      </c>
      <c r="AA97" s="54"/>
      <c r="AB97" s="54"/>
      <c r="AC97" s="54"/>
      <c r="AD97" s="55"/>
      <c r="AE97" s="124" t="s">
        <v>116</v>
      </c>
      <c r="AF97" s="125"/>
      <c r="AG97" s="125"/>
      <c r="AH97" s="125"/>
      <c r="AI97" s="126"/>
      <c r="AJ97" s="53" t="s">
        <v>5</v>
      </c>
      <c r="AK97" s="54"/>
      <c r="AL97" s="54"/>
      <c r="AM97" s="54"/>
      <c r="AN97" s="55"/>
      <c r="AO97" s="53" t="s">
        <v>4</v>
      </c>
      <c r="AP97" s="54"/>
      <c r="AQ97" s="54"/>
      <c r="AR97" s="54"/>
      <c r="AS97" s="55"/>
      <c r="AT97" s="53" t="s">
        <v>3</v>
      </c>
      <c r="AU97" s="54"/>
      <c r="AV97" s="54"/>
      <c r="AW97" s="54"/>
      <c r="AX97" s="55"/>
      <c r="AY97" s="124" t="s">
        <v>116</v>
      </c>
      <c r="AZ97" s="125"/>
      <c r="BA97" s="125"/>
      <c r="BB97" s="125"/>
      <c r="BC97" s="126"/>
      <c r="BD97" s="27" t="s">
        <v>96</v>
      </c>
      <c r="BE97" s="27"/>
      <c r="BF97" s="27"/>
      <c r="BG97" s="27"/>
      <c r="BH97" s="27"/>
    </row>
    <row r="98" spans="1:79" ht="15" customHeight="1">
      <c r="A98" s="53" t="s">
        <v>169</v>
      </c>
      <c r="B98" s="54"/>
      <c r="C98" s="54"/>
      <c r="D98" s="53">
        <v>2</v>
      </c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5"/>
      <c r="U98" s="53">
        <v>3</v>
      </c>
      <c r="V98" s="54"/>
      <c r="W98" s="54"/>
      <c r="X98" s="54"/>
      <c r="Y98" s="55"/>
      <c r="Z98" s="53">
        <v>4</v>
      </c>
      <c r="AA98" s="54"/>
      <c r="AB98" s="54"/>
      <c r="AC98" s="54"/>
      <c r="AD98" s="55"/>
      <c r="AE98" s="53">
        <v>5</v>
      </c>
      <c r="AF98" s="54"/>
      <c r="AG98" s="54"/>
      <c r="AH98" s="54"/>
      <c r="AI98" s="55"/>
      <c r="AJ98" s="53">
        <v>6</v>
      </c>
      <c r="AK98" s="54"/>
      <c r="AL98" s="54"/>
      <c r="AM98" s="54"/>
      <c r="AN98" s="55"/>
      <c r="AO98" s="53">
        <v>7</v>
      </c>
      <c r="AP98" s="54"/>
      <c r="AQ98" s="54"/>
      <c r="AR98" s="54"/>
      <c r="AS98" s="55"/>
      <c r="AT98" s="53">
        <v>8</v>
      </c>
      <c r="AU98" s="54"/>
      <c r="AV98" s="54"/>
      <c r="AW98" s="54"/>
      <c r="AX98" s="55"/>
      <c r="AY98" s="53">
        <v>9</v>
      </c>
      <c r="AZ98" s="54"/>
      <c r="BA98" s="54"/>
      <c r="BB98" s="54"/>
      <c r="BC98" s="55"/>
      <c r="BD98" s="53">
        <v>10</v>
      </c>
      <c r="BE98" s="54"/>
      <c r="BF98" s="54"/>
      <c r="BG98" s="54"/>
      <c r="BH98" s="55"/>
    </row>
    <row r="99" spans="1:79" s="1" customFormat="1" ht="12.75" hidden="1" customHeight="1">
      <c r="A99" s="58" t="s">
        <v>69</v>
      </c>
      <c r="B99" s="59"/>
      <c r="C99" s="59"/>
      <c r="D99" s="58" t="s">
        <v>57</v>
      </c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60"/>
      <c r="U99" s="58" t="s">
        <v>60</v>
      </c>
      <c r="V99" s="59"/>
      <c r="W99" s="59"/>
      <c r="X99" s="59"/>
      <c r="Y99" s="60"/>
      <c r="Z99" s="58" t="s">
        <v>61</v>
      </c>
      <c r="AA99" s="59"/>
      <c r="AB99" s="59"/>
      <c r="AC99" s="59"/>
      <c r="AD99" s="60"/>
      <c r="AE99" s="58" t="s">
        <v>94</v>
      </c>
      <c r="AF99" s="59"/>
      <c r="AG99" s="59"/>
      <c r="AH99" s="59"/>
      <c r="AI99" s="60"/>
      <c r="AJ99" s="121" t="s">
        <v>171</v>
      </c>
      <c r="AK99" s="122"/>
      <c r="AL99" s="122"/>
      <c r="AM99" s="122"/>
      <c r="AN99" s="123"/>
      <c r="AO99" s="58" t="s">
        <v>62</v>
      </c>
      <c r="AP99" s="59"/>
      <c r="AQ99" s="59"/>
      <c r="AR99" s="59"/>
      <c r="AS99" s="60"/>
      <c r="AT99" s="58" t="s">
        <v>63</v>
      </c>
      <c r="AU99" s="59"/>
      <c r="AV99" s="59"/>
      <c r="AW99" s="59"/>
      <c r="AX99" s="60"/>
      <c r="AY99" s="58" t="s">
        <v>95</v>
      </c>
      <c r="AZ99" s="59"/>
      <c r="BA99" s="59"/>
      <c r="BB99" s="59"/>
      <c r="BC99" s="60"/>
      <c r="BD99" s="66" t="s">
        <v>171</v>
      </c>
      <c r="BE99" s="66"/>
      <c r="BF99" s="66"/>
      <c r="BG99" s="66"/>
      <c r="BH99" s="66"/>
      <c r="CA99" s="1" t="s">
        <v>35</v>
      </c>
    </row>
    <row r="100" spans="1:79" s="25" customFormat="1" ht="25.5" customHeight="1">
      <c r="A100" s="33">
        <v>1</v>
      </c>
      <c r="B100" s="34"/>
      <c r="C100" s="34"/>
      <c r="D100" s="61" t="s">
        <v>177</v>
      </c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2"/>
      <c r="U100" s="83">
        <v>38560</v>
      </c>
      <c r="V100" s="84"/>
      <c r="W100" s="84"/>
      <c r="X100" s="84"/>
      <c r="Y100" s="85"/>
      <c r="Z100" s="83">
        <v>0</v>
      </c>
      <c r="AA100" s="84"/>
      <c r="AB100" s="84"/>
      <c r="AC100" s="84"/>
      <c r="AD100" s="85"/>
      <c r="AE100" s="86">
        <v>0</v>
      </c>
      <c r="AF100" s="86"/>
      <c r="AG100" s="86"/>
      <c r="AH100" s="86"/>
      <c r="AI100" s="86"/>
      <c r="AJ100" s="37">
        <f>IF(ISNUMBER(U100),U100,0)+IF(ISNUMBER(Z100),Z100,0)</f>
        <v>38560</v>
      </c>
      <c r="AK100" s="37"/>
      <c r="AL100" s="37"/>
      <c r="AM100" s="37"/>
      <c r="AN100" s="37"/>
      <c r="AO100" s="86">
        <v>37960</v>
      </c>
      <c r="AP100" s="86"/>
      <c r="AQ100" s="86"/>
      <c r="AR100" s="86"/>
      <c r="AS100" s="86"/>
      <c r="AT100" s="37">
        <v>0</v>
      </c>
      <c r="AU100" s="37"/>
      <c r="AV100" s="37"/>
      <c r="AW100" s="37"/>
      <c r="AX100" s="37"/>
      <c r="AY100" s="86">
        <v>0</v>
      </c>
      <c r="AZ100" s="86"/>
      <c r="BA100" s="86"/>
      <c r="BB100" s="86"/>
      <c r="BC100" s="86"/>
      <c r="BD100" s="37">
        <f>IF(ISNUMBER(AO100),AO100,0)+IF(ISNUMBER(AT100),AT100,0)</f>
        <v>37960</v>
      </c>
      <c r="BE100" s="37"/>
      <c r="BF100" s="37"/>
      <c r="BG100" s="37"/>
      <c r="BH100" s="37"/>
      <c r="CA100" s="25" t="s">
        <v>36</v>
      </c>
    </row>
    <row r="101" spans="1:79" s="25" customFormat="1" ht="38.25" customHeight="1">
      <c r="A101" s="33">
        <v>2</v>
      </c>
      <c r="B101" s="34"/>
      <c r="C101" s="34"/>
      <c r="D101" s="61" t="s">
        <v>178</v>
      </c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2"/>
      <c r="U101" s="83">
        <v>54330</v>
      </c>
      <c r="V101" s="84"/>
      <c r="W101" s="84"/>
      <c r="X101" s="84"/>
      <c r="Y101" s="85"/>
      <c r="Z101" s="83">
        <v>0</v>
      </c>
      <c r="AA101" s="84"/>
      <c r="AB101" s="84"/>
      <c r="AC101" s="84"/>
      <c r="AD101" s="85"/>
      <c r="AE101" s="86">
        <v>0</v>
      </c>
      <c r="AF101" s="86"/>
      <c r="AG101" s="86"/>
      <c r="AH101" s="86"/>
      <c r="AI101" s="86"/>
      <c r="AJ101" s="37">
        <f>IF(ISNUMBER(U101),U101,0)+IF(ISNUMBER(Z101),Z101,0)</f>
        <v>54330</v>
      </c>
      <c r="AK101" s="37"/>
      <c r="AL101" s="37"/>
      <c r="AM101" s="37"/>
      <c r="AN101" s="37"/>
      <c r="AO101" s="86">
        <v>58440</v>
      </c>
      <c r="AP101" s="86"/>
      <c r="AQ101" s="86"/>
      <c r="AR101" s="86"/>
      <c r="AS101" s="86"/>
      <c r="AT101" s="37">
        <v>0</v>
      </c>
      <c r="AU101" s="37"/>
      <c r="AV101" s="37"/>
      <c r="AW101" s="37"/>
      <c r="AX101" s="37"/>
      <c r="AY101" s="86">
        <v>0</v>
      </c>
      <c r="AZ101" s="86"/>
      <c r="BA101" s="86"/>
      <c r="BB101" s="86"/>
      <c r="BC101" s="86"/>
      <c r="BD101" s="37">
        <f>IF(ISNUMBER(AO101),AO101,0)+IF(ISNUMBER(AT101),AT101,0)</f>
        <v>58440</v>
      </c>
      <c r="BE101" s="37"/>
      <c r="BF101" s="37"/>
      <c r="BG101" s="37"/>
      <c r="BH101" s="37"/>
    </row>
    <row r="102" spans="1:79" s="6" customFormat="1" ht="12.75" customHeight="1">
      <c r="A102" s="56"/>
      <c r="B102" s="57"/>
      <c r="C102" s="57"/>
      <c r="D102" s="47" t="s">
        <v>147</v>
      </c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9"/>
      <c r="U102" s="79">
        <v>92890</v>
      </c>
      <c r="V102" s="80"/>
      <c r="W102" s="80"/>
      <c r="X102" s="80"/>
      <c r="Y102" s="81"/>
      <c r="Z102" s="79">
        <v>0</v>
      </c>
      <c r="AA102" s="80"/>
      <c r="AB102" s="80"/>
      <c r="AC102" s="80"/>
      <c r="AD102" s="81"/>
      <c r="AE102" s="82">
        <v>0</v>
      </c>
      <c r="AF102" s="82"/>
      <c r="AG102" s="82"/>
      <c r="AH102" s="82"/>
      <c r="AI102" s="82"/>
      <c r="AJ102" s="42">
        <f>IF(ISNUMBER(U102),U102,0)+IF(ISNUMBER(Z102),Z102,0)</f>
        <v>92890</v>
      </c>
      <c r="AK102" s="42"/>
      <c r="AL102" s="42"/>
      <c r="AM102" s="42"/>
      <c r="AN102" s="42"/>
      <c r="AO102" s="82">
        <v>96400</v>
      </c>
      <c r="AP102" s="82"/>
      <c r="AQ102" s="82"/>
      <c r="AR102" s="82"/>
      <c r="AS102" s="82"/>
      <c r="AT102" s="42">
        <v>0</v>
      </c>
      <c r="AU102" s="42"/>
      <c r="AV102" s="42"/>
      <c r="AW102" s="42"/>
      <c r="AX102" s="42"/>
      <c r="AY102" s="82">
        <v>0</v>
      </c>
      <c r="AZ102" s="82"/>
      <c r="BA102" s="82"/>
      <c r="BB102" s="82"/>
      <c r="BC102" s="82"/>
      <c r="BD102" s="42">
        <f>IF(ISNUMBER(AO102),AO102,0)+IF(ISNUMBER(AT102),AT102,0)</f>
        <v>96400</v>
      </c>
      <c r="BE102" s="42"/>
      <c r="BF102" s="42"/>
      <c r="BG102" s="42"/>
      <c r="BH102" s="42"/>
    </row>
    <row r="103" spans="1:79" s="5" customFormat="1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>
      <c r="A105" s="46" t="s">
        <v>152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</row>
    <row r="106" spans="1:79" ht="14.25" customHeight="1">
      <c r="A106" s="46" t="s">
        <v>229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</row>
    <row r="107" spans="1:79" ht="23.1" customHeight="1">
      <c r="A107" s="67" t="s">
        <v>6</v>
      </c>
      <c r="B107" s="68"/>
      <c r="C107" s="68"/>
      <c r="D107" s="27" t="s">
        <v>9</v>
      </c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 t="s">
        <v>8</v>
      </c>
      <c r="R107" s="27"/>
      <c r="S107" s="27"/>
      <c r="T107" s="27"/>
      <c r="U107" s="27"/>
      <c r="V107" s="27" t="s">
        <v>7</v>
      </c>
      <c r="W107" s="27"/>
      <c r="X107" s="27"/>
      <c r="Y107" s="27"/>
      <c r="Z107" s="27"/>
      <c r="AA107" s="27"/>
      <c r="AB107" s="27"/>
      <c r="AC107" s="27"/>
      <c r="AD107" s="27"/>
      <c r="AE107" s="27"/>
      <c r="AF107" s="53" t="s">
        <v>215</v>
      </c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5"/>
      <c r="AU107" s="53" t="s">
        <v>218</v>
      </c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5"/>
      <c r="BJ107" s="53" t="s">
        <v>225</v>
      </c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5"/>
    </row>
    <row r="108" spans="1:79" ht="32.25" customHeight="1">
      <c r="A108" s="69"/>
      <c r="B108" s="70"/>
      <c r="C108" s="70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 t="s">
        <v>4</v>
      </c>
      <c r="AG108" s="27"/>
      <c r="AH108" s="27"/>
      <c r="AI108" s="27"/>
      <c r="AJ108" s="27"/>
      <c r="AK108" s="27" t="s">
        <v>3</v>
      </c>
      <c r="AL108" s="27"/>
      <c r="AM108" s="27"/>
      <c r="AN108" s="27"/>
      <c r="AO108" s="27"/>
      <c r="AP108" s="27" t="s">
        <v>123</v>
      </c>
      <c r="AQ108" s="27"/>
      <c r="AR108" s="27"/>
      <c r="AS108" s="27"/>
      <c r="AT108" s="27"/>
      <c r="AU108" s="27" t="s">
        <v>4</v>
      </c>
      <c r="AV108" s="27"/>
      <c r="AW108" s="27"/>
      <c r="AX108" s="27"/>
      <c r="AY108" s="27"/>
      <c r="AZ108" s="27" t="s">
        <v>3</v>
      </c>
      <c r="BA108" s="27"/>
      <c r="BB108" s="27"/>
      <c r="BC108" s="27"/>
      <c r="BD108" s="27"/>
      <c r="BE108" s="27" t="s">
        <v>90</v>
      </c>
      <c r="BF108" s="27"/>
      <c r="BG108" s="27"/>
      <c r="BH108" s="27"/>
      <c r="BI108" s="27"/>
      <c r="BJ108" s="27" t="s">
        <v>4</v>
      </c>
      <c r="BK108" s="27"/>
      <c r="BL108" s="27"/>
      <c r="BM108" s="27"/>
      <c r="BN108" s="27"/>
      <c r="BO108" s="27" t="s">
        <v>3</v>
      </c>
      <c r="BP108" s="27"/>
      <c r="BQ108" s="27"/>
      <c r="BR108" s="27"/>
      <c r="BS108" s="27"/>
      <c r="BT108" s="27" t="s">
        <v>97</v>
      </c>
      <c r="BU108" s="27"/>
      <c r="BV108" s="27"/>
      <c r="BW108" s="27"/>
      <c r="BX108" s="27"/>
    </row>
    <row r="109" spans="1:79" ht="15" customHeight="1">
      <c r="A109" s="53">
        <v>1</v>
      </c>
      <c r="B109" s="54"/>
      <c r="C109" s="54"/>
      <c r="D109" s="27">
        <v>2</v>
      </c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>
        <v>3</v>
      </c>
      <c r="R109" s="27"/>
      <c r="S109" s="27"/>
      <c r="T109" s="27"/>
      <c r="U109" s="27"/>
      <c r="V109" s="27">
        <v>4</v>
      </c>
      <c r="W109" s="27"/>
      <c r="X109" s="27"/>
      <c r="Y109" s="27"/>
      <c r="Z109" s="27"/>
      <c r="AA109" s="27"/>
      <c r="AB109" s="27"/>
      <c r="AC109" s="27"/>
      <c r="AD109" s="27"/>
      <c r="AE109" s="27"/>
      <c r="AF109" s="27">
        <v>5</v>
      </c>
      <c r="AG109" s="27"/>
      <c r="AH109" s="27"/>
      <c r="AI109" s="27"/>
      <c r="AJ109" s="27"/>
      <c r="AK109" s="27">
        <v>6</v>
      </c>
      <c r="AL109" s="27"/>
      <c r="AM109" s="27"/>
      <c r="AN109" s="27"/>
      <c r="AO109" s="27"/>
      <c r="AP109" s="27">
        <v>7</v>
      </c>
      <c r="AQ109" s="27"/>
      <c r="AR109" s="27"/>
      <c r="AS109" s="27"/>
      <c r="AT109" s="27"/>
      <c r="AU109" s="27">
        <v>8</v>
      </c>
      <c r="AV109" s="27"/>
      <c r="AW109" s="27"/>
      <c r="AX109" s="27"/>
      <c r="AY109" s="27"/>
      <c r="AZ109" s="27">
        <v>9</v>
      </c>
      <c r="BA109" s="27"/>
      <c r="BB109" s="27"/>
      <c r="BC109" s="27"/>
      <c r="BD109" s="27"/>
      <c r="BE109" s="27">
        <v>10</v>
      </c>
      <c r="BF109" s="27"/>
      <c r="BG109" s="27"/>
      <c r="BH109" s="27"/>
      <c r="BI109" s="27"/>
      <c r="BJ109" s="27">
        <v>11</v>
      </c>
      <c r="BK109" s="27"/>
      <c r="BL109" s="27"/>
      <c r="BM109" s="27"/>
      <c r="BN109" s="27"/>
      <c r="BO109" s="27">
        <v>12</v>
      </c>
      <c r="BP109" s="27"/>
      <c r="BQ109" s="27"/>
      <c r="BR109" s="27"/>
      <c r="BS109" s="27"/>
      <c r="BT109" s="27">
        <v>13</v>
      </c>
      <c r="BU109" s="27"/>
      <c r="BV109" s="27"/>
      <c r="BW109" s="27"/>
      <c r="BX109" s="27"/>
    </row>
    <row r="110" spans="1:79" ht="10.5" hidden="1" customHeight="1">
      <c r="A110" s="58" t="s">
        <v>154</v>
      </c>
      <c r="B110" s="59"/>
      <c r="C110" s="59"/>
      <c r="D110" s="27" t="s">
        <v>57</v>
      </c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 t="s">
        <v>70</v>
      </c>
      <c r="R110" s="27"/>
      <c r="S110" s="27"/>
      <c r="T110" s="27"/>
      <c r="U110" s="27"/>
      <c r="V110" s="27" t="s">
        <v>71</v>
      </c>
      <c r="W110" s="27"/>
      <c r="X110" s="27"/>
      <c r="Y110" s="27"/>
      <c r="Z110" s="27"/>
      <c r="AA110" s="27"/>
      <c r="AB110" s="27"/>
      <c r="AC110" s="27"/>
      <c r="AD110" s="27"/>
      <c r="AE110" s="27"/>
      <c r="AF110" s="41" t="s">
        <v>111</v>
      </c>
      <c r="AG110" s="41"/>
      <c r="AH110" s="41"/>
      <c r="AI110" s="41"/>
      <c r="AJ110" s="41"/>
      <c r="AK110" s="44" t="s">
        <v>112</v>
      </c>
      <c r="AL110" s="44"/>
      <c r="AM110" s="44"/>
      <c r="AN110" s="44"/>
      <c r="AO110" s="44"/>
      <c r="AP110" s="66" t="s">
        <v>122</v>
      </c>
      <c r="AQ110" s="66"/>
      <c r="AR110" s="66"/>
      <c r="AS110" s="66"/>
      <c r="AT110" s="66"/>
      <c r="AU110" s="41" t="s">
        <v>113</v>
      </c>
      <c r="AV110" s="41"/>
      <c r="AW110" s="41"/>
      <c r="AX110" s="41"/>
      <c r="AY110" s="41"/>
      <c r="AZ110" s="44" t="s">
        <v>114</v>
      </c>
      <c r="BA110" s="44"/>
      <c r="BB110" s="44"/>
      <c r="BC110" s="44"/>
      <c r="BD110" s="44"/>
      <c r="BE110" s="66" t="s">
        <v>122</v>
      </c>
      <c r="BF110" s="66"/>
      <c r="BG110" s="66"/>
      <c r="BH110" s="66"/>
      <c r="BI110" s="66"/>
      <c r="BJ110" s="41" t="s">
        <v>105</v>
      </c>
      <c r="BK110" s="41"/>
      <c r="BL110" s="41"/>
      <c r="BM110" s="41"/>
      <c r="BN110" s="41"/>
      <c r="BO110" s="44" t="s">
        <v>106</v>
      </c>
      <c r="BP110" s="44"/>
      <c r="BQ110" s="44"/>
      <c r="BR110" s="44"/>
      <c r="BS110" s="44"/>
      <c r="BT110" s="66" t="s">
        <v>122</v>
      </c>
      <c r="BU110" s="66"/>
      <c r="BV110" s="66"/>
      <c r="BW110" s="66"/>
      <c r="BX110" s="66"/>
      <c r="CA110" t="s">
        <v>37</v>
      </c>
    </row>
    <row r="111" spans="1:79" s="6" customFormat="1" ht="15" customHeight="1">
      <c r="A111" s="56">
        <v>0</v>
      </c>
      <c r="B111" s="57"/>
      <c r="C111" s="57"/>
      <c r="D111" s="63" t="s">
        <v>179</v>
      </c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CA111" s="6" t="s">
        <v>38</v>
      </c>
    </row>
    <row r="112" spans="1:79" s="6" customFormat="1" ht="63.75" customHeight="1">
      <c r="A112" s="33">
        <v>0</v>
      </c>
      <c r="B112" s="34"/>
      <c r="C112" s="34"/>
      <c r="D112" s="30" t="s">
        <v>269</v>
      </c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7"/>
      <c r="Q112" s="27" t="s">
        <v>181</v>
      </c>
      <c r="R112" s="27"/>
      <c r="S112" s="27"/>
      <c r="T112" s="27"/>
      <c r="U112" s="27"/>
      <c r="V112" s="30" t="s">
        <v>268</v>
      </c>
      <c r="W112" s="76"/>
      <c r="X112" s="76"/>
      <c r="Y112" s="76"/>
      <c r="Z112" s="76"/>
      <c r="AA112" s="76"/>
      <c r="AB112" s="76"/>
      <c r="AC112" s="76"/>
      <c r="AD112" s="76"/>
      <c r="AE112" s="77"/>
      <c r="AF112" s="26">
        <v>3</v>
      </c>
      <c r="AG112" s="26"/>
      <c r="AH112" s="26"/>
      <c r="AI112" s="26"/>
      <c r="AJ112" s="26"/>
      <c r="AK112" s="26">
        <v>0</v>
      </c>
      <c r="AL112" s="26"/>
      <c r="AM112" s="26"/>
      <c r="AN112" s="26"/>
      <c r="AO112" s="26"/>
      <c r="AP112" s="26">
        <v>3</v>
      </c>
      <c r="AQ112" s="26"/>
      <c r="AR112" s="26"/>
      <c r="AS112" s="26"/>
      <c r="AT112" s="26"/>
      <c r="AU112" s="26">
        <v>3</v>
      </c>
      <c r="AV112" s="26"/>
      <c r="AW112" s="26"/>
      <c r="AX112" s="26"/>
      <c r="AY112" s="26"/>
      <c r="AZ112" s="26">
        <v>0</v>
      </c>
      <c r="BA112" s="26"/>
      <c r="BB112" s="26"/>
      <c r="BC112" s="26"/>
      <c r="BD112" s="26"/>
      <c r="BE112" s="26">
        <v>3</v>
      </c>
      <c r="BF112" s="26"/>
      <c r="BG112" s="26"/>
      <c r="BH112" s="26"/>
      <c r="BI112" s="26"/>
      <c r="BJ112" s="26">
        <v>5</v>
      </c>
      <c r="BK112" s="26"/>
      <c r="BL112" s="26"/>
      <c r="BM112" s="26"/>
      <c r="BN112" s="26"/>
      <c r="BO112" s="26">
        <v>0</v>
      </c>
      <c r="BP112" s="26"/>
      <c r="BQ112" s="26"/>
      <c r="BR112" s="26"/>
      <c r="BS112" s="26"/>
      <c r="BT112" s="26">
        <v>5</v>
      </c>
      <c r="BU112" s="26"/>
      <c r="BV112" s="26"/>
      <c r="BW112" s="26"/>
      <c r="BX112" s="26"/>
    </row>
    <row r="113" spans="1:76" s="25" customFormat="1" ht="121.9" customHeight="1">
      <c r="A113" s="33">
        <v>0</v>
      </c>
      <c r="B113" s="34"/>
      <c r="C113" s="34"/>
      <c r="D113" s="30" t="s">
        <v>180</v>
      </c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7"/>
      <c r="Q113" s="27" t="s">
        <v>181</v>
      </c>
      <c r="R113" s="27"/>
      <c r="S113" s="27"/>
      <c r="T113" s="27"/>
      <c r="U113" s="27"/>
      <c r="V113" s="30" t="s">
        <v>268</v>
      </c>
      <c r="W113" s="76"/>
      <c r="X113" s="76"/>
      <c r="Y113" s="76"/>
      <c r="Z113" s="76"/>
      <c r="AA113" s="76"/>
      <c r="AB113" s="76"/>
      <c r="AC113" s="76"/>
      <c r="AD113" s="76"/>
      <c r="AE113" s="77"/>
      <c r="AF113" s="26">
        <v>8</v>
      </c>
      <c r="AG113" s="26"/>
      <c r="AH113" s="26"/>
      <c r="AI113" s="26"/>
      <c r="AJ113" s="26"/>
      <c r="AK113" s="26">
        <v>0</v>
      </c>
      <c r="AL113" s="26"/>
      <c r="AM113" s="26"/>
      <c r="AN113" s="26"/>
      <c r="AO113" s="26"/>
      <c r="AP113" s="26">
        <v>8</v>
      </c>
      <c r="AQ113" s="26"/>
      <c r="AR113" s="26"/>
      <c r="AS113" s="26"/>
      <c r="AT113" s="26"/>
      <c r="AU113" s="26">
        <v>16</v>
      </c>
      <c r="AV113" s="26"/>
      <c r="AW113" s="26"/>
      <c r="AX113" s="26"/>
      <c r="AY113" s="26"/>
      <c r="AZ113" s="26">
        <v>0</v>
      </c>
      <c r="BA113" s="26"/>
      <c r="BB113" s="26"/>
      <c r="BC113" s="26"/>
      <c r="BD113" s="26"/>
      <c r="BE113" s="26">
        <v>16</v>
      </c>
      <c r="BF113" s="26"/>
      <c r="BG113" s="26"/>
      <c r="BH113" s="26"/>
      <c r="BI113" s="26"/>
      <c r="BJ113" s="26">
        <v>14</v>
      </c>
      <c r="BK113" s="26"/>
      <c r="BL113" s="26"/>
      <c r="BM113" s="26"/>
      <c r="BN113" s="26"/>
      <c r="BO113" s="26">
        <v>0</v>
      </c>
      <c r="BP113" s="26"/>
      <c r="BQ113" s="26"/>
      <c r="BR113" s="26"/>
      <c r="BS113" s="26"/>
      <c r="BT113" s="26">
        <v>14</v>
      </c>
      <c r="BU113" s="26"/>
      <c r="BV113" s="26"/>
      <c r="BW113" s="26"/>
      <c r="BX113" s="26"/>
    </row>
    <row r="114" spans="1:76" s="6" customFormat="1" ht="15" customHeight="1">
      <c r="A114" s="56">
        <v>0</v>
      </c>
      <c r="B114" s="57"/>
      <c r="C114" s="57"/>
      <c r="D114" s="62" t="s">
        <v>182</v>
      </c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5"/>
      <c r="Q114" s="63"/>
      <c r="R114" s="63"/>
      <c r="S114" s="63"/>
      <c r="T114" s="63"/>
      <c r="U114" s="63"/>
      <c r="V114" s="62"/>
      <c r="W114" s="64"/>
      <c r="X114" s="64"/>
      <c r="Y114" s="64"/>
      <c r="Z114" s="64"/>
      <c r="AA114" s="64"/>
      <c r="AB114" s="64"/>
      <c r="AC114" s="64"/>
      <c r="AD114" s="64"/>
      <c r="AE114" s="65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</row>
    <row r="115" spans="1:76" s="25" customFormat="1" ht="111.6" customHeight="1">
      <c r="A115" s="33">
        <v>0</v>
      </c>
      <c r="B115" s="34"/>
      <c r="C115" s="34"/>
      <c r="D115" s="30" t="s">
        <v>183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2"/>
      <c r="Q115" s="27" t="s">
        <v>181</v>
      </c>
      <c r="R115" s="27"/>
      <c r="S115" s="27"/>
      <c r="T115" s="27"/>
      <c r="U115" s="27"/>
      <c r="V115" s="30" t="str">
        <f>V113</f>
        <v>Звіт  про проведення змагань за 2020 рік, календарний план  на 2021рік зі змінами, проєкт календарного плану на 2022 рік,  розрахунки до бюджетної пропозиції до прогнозу місцевого бюджету  на  2022 -2024 роки</v>
      </c>
      <c r="W115" s="31"/>
      <c r="X115" s="31"/>
      <c r="Y115" s="31"/>
      <c r="Z115" s="31"/>
      <c r="AA115" s="31"/>
      <c r="AB115" s="31"/>
      <c r="AC115" s="31"/>
      <c r="AD115" s="31"/>
      <c r="AE115" s="32"/>
      <c r="AF115" s="26">
        <v>677</v>
      </c>
      <c r="AG115" s="26"/>
      <c r="AH115" s="26"/>
      <c r="AI115" s="26"/>
      <c r="AJ115" s="26"/>
      <c r="AK115" s="26">
        <v>0</v>
      </c>
      <c r="AL115" s="26"/>
      <c r="AM115" s="26"/>
      <c r="AN115" s="26"/>
      <c r="AO115" s="26"/>
      <c r="AP115" s="26">
        <v>677</v>
      </c>
      <c r="AQ115" s="26"/>
      <c r="AR115" s="26"/>
      <c r="AS115" s="26"/>
      <c r="AT115" s="26"/>
      <c r="AU115" s="26">
        <v>1204</v>
      </c>
      <c r="AV115" s="26"/>
      <c r="AW115" s="26"/>
      <c r="AX115" s="26"/>
      <c r="AY115" s="26"/>
      <c r="AZ115" s="26">
        <v>0</v>
      </c>
      <c r="BA115" s="26"/>
      <c r="BB115" s="26"/>
      <c r="BC115" s="26"/>
      <c r="BD115" s="26"/>
      <c r="BE115" s="26">
        <v>1204</v>
      </c>
      <c r="BF115" s="26"/>
      <c r="BG115" s="26"/>
      <c r="BH115" s="26"/>
      <c r="BI115" s="26"/>
      <c r="BJ115" s="26">
        <v>1216</v>
      </c>
      <c r="BK115" s="26"/>
      <c r="BL115" s="26"/>
      <c r="BM115" s="26"/>
      <c r="BN115" s="26"/>
      <c r="BO115" s="26">
        <v>0</v>
      </c>
      <c r="BP115" s="26"/>
      <c r="BQ115" s="26"/>
      <c r="BR115" s="26"/>
      <c r="BS115" s="26"/>
      <c r="BT115" s="26">
        <v>1216</v>
      </c>
      <c r="BU115" s="26"/>
      <c r="BV115" s="26"/>
      <c r="BW115" s="26"/>
      <c r="BX115" s="26"/>
    </row>
    <row r="116" spans="1:76" s="25" customFormat="1" ht="118.9" customHeight="1">
      <c r="A116" s="33">
        <v>0</v>
      </c>
      <c r="B116" s="34"/>
      <c r="C116" s="34"/>
      <c r="D116" s="30" t="s">
        <v>184</v>
      </c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2"/>
      <c r="Q116" s="27" t="s">
        <v>185</v>
      </c>
      <c r="R116" s="27"/>
      <c r="S116" s="27"/>
      <c r="T116" s="27"/>
      <c r="U116" s="27"/>
      <c r="V116" s="30" t="str">
        <f>V115</f>
        <v>Звіт  про проведення змагань за 2020 рік, календарний план  на 2021рік зі змінами, проєкт календарного плану на 2022 рік,  розрахунки до бюджетної пропозиції до прогнозу місцевого бюджету  на  2022 -2024 роки</v>
      </c>
      <c r="W116" s="31"/>
      <c r="X116" s="31"/>
      <c r="Y116" s="31"/>
      <c r="Z116" s="31"/>
      <c r="AA116" s="31"/>
      <c r="AB116" s="31"/>
      <c r="AC116" s="31"/>
      <c r="AD116" s="31"/>
      <c r="AE116" s="32"/>
      <c r="AF116" s="26">
        <v>17</v>
      </c>
      <c r="AG116" s="26"/>
      <c r="AH116" s="26"/>
      <c r="AI116" s="26"/>
      <c r="AJ116" s="26"/>
      <c r="AK116" s="26">
        <v>0</v>
      </c>
      <c r="AL116" s="26"/>
      <c r="AM116" s="26"/>
      <c r="AN116" s="26"/>
      <c r="AO116" s="26"/>
      <c r="AP116" s="26">
        <v>17</v>
      </c>
      <c r="AQ116" s="26"/>
      <c r="AR116" s="26"/>
      <c r="AS116" s="26"/>
      <c r="AT116" s="26"/>
      <c r="AU116" s="26">
        <v>21</v>
      </c>
      <c r="AV116" s="26"/>
      <c r="AW116" s="26"/>
      <c r="AX116" s="26"/>
      <c r="AY116" s="26"/>
      <c r="AZ116" s="26">
        <v>0</v>
      </c>
      <c r="BA116" s="26"/>
      <c r="BB116" s="26"/>
      <c r="BC116" s="26"/>
      <c r="BD116" s="26"/>
      <c r="BE116" s="26">
        <v>21</v>
      </c>
      <c r="BF116" s="26"/>
      <c r="BG116" s="26"/>
      <c r="BH116" s="26"/>
      <c r="BI116" s="26"/>
      <c r="BJ116" s="26">
        <v>53</v>
      </c>
      <c r="BK116" s="26"/>
      <c r="BL116" s="26"/>
      <c r="BM116" s="26"/>
      <c r="BN116" s="26"/>
      <c r="BO116" s="26">
        <v>0</v>
      </c>
      <c r="BP116" s="26"/>
      <c r="BQ116" s="26"/>
      <c r="BR116" s="26"/>
      <c r="BS116" s="26"/>
      <c r="BT116" s="26">
        <v>53</v>
      </c>
      <c r="BU116" s="26"/>
      <c r="BV116" s="26"/>
      <c r="BW116" s="26"/>
      <c r="BX116" s="26"/>
    </row>
    <row r="117" spans="1:76" s="6" customFormat="1" ht="15" customHeight="1">
      <c r="A117" s="56">
        <v>0</v>
      </c>
      <c r="B117" s="57"/>
      <c r="C117" s="57"/>
      <c r="D117" s="62" t="s">
        <v>186</v>
      </c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9"/>
      <c r="Q117" s="63"/>
      <c r="R117" s="63"/>
      <c r="S117" s="63"/>
      <c r="T117" s="63"/>
      <c r="U117" s="63"/>
      <c r="V117" s="62"/>
      <c r="W117" s="48"/>
      <c r="X117" s="48"/>
      <c r="Y117" s="48"/>
      <c r="Z117" s="48"/>
      <c r="AA117" s="48"/>
      <c r="AB117" s="48"/>
      <c r="AC117" s="48"/>
      <c r="AD117" s="48"/>
      <c r="AE117" s="49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</row>
    <row r="118" spans="1:76" s="25" customFormat="1" ht="57" customHeight="1">
      <c r="A118" s="33">
        <v>0</v>
      </c>
      <c r="B118" s="34"/>
      <c r="C118" s="34"/>
      <c r="D118" s="30" t="s">
        <v>187</v>
      </c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Q118" s="27" t="s">
        <v>188</v>
      </c>
      <c r="R118" s="27"/>
      <c r="S118" s="27"/>
      <c r="T118" s="27"/>
      <c r="U118" s="27"/>
      <c r="V118" s="30" t="s">
        <v>189</v>
      </c>
      <c r="W118" s="31"/>
      <c r="X118" s="31"/>
      <c r="Y118" s="31"/>
      <c r="Z118" s="31"/>
      <c r="AA118" s="31"/>
      <c r="AB118" s="31"/>
      <c r="AC118" s="31"/>
      <c r="AD118" s="31"/>
      <c r="AE118" s="32"/>
      <c r="AF118" s="26">
        <v>35</v>
      </c>
      <c r="AG118" s="26"/>
      <c r="AH118" s="26"/>
      <c r="AI118" s="26"/>
      <c r="AJ118" s="26"/>
      <c r="AK118" s="26">
        <v>0</v>
      </c>
      <c r="AL118" s="26"/>
      <c r="AM118" s="26"/>
      <c r="AN118" s="26"/>
      <c r="AO118" s="26"/>
      <c r="AP118" s="26">
        <v>35</v>
      </c>
      <c r="AQ118" s="26"/>
      <c r="AR118" s="26"/>
      <c r="AS118" s="26"/>
      <c r="AT118" s="26"/>
      <c r="AU118" s="26">
        <v>32</v>
      </c>
      <c r="AV118" s="26"/>
      <c r="AW118" s="26"/>
      <c r="AX118" s="26"/>
      <c r="AY118" s="26"/>
      <c r="AZ118" s="26">
        <v>0</v>
      </c>
      <c r="BA118" s="26"/>
      <c r="BB118" s="26"/>
      <c r="BC118" s="26"/>
      <c r="BD118" s="26"/>
      <c r="BE118" s="26">
        <v>32</v>
      </c>
      <c r="BF118" s="26"/>
      <c r="BG118" s="26"/>
      <c r="BH118" s="26"/>
      <c r="BI118" s="26"/>
      <c r="BJ118" s="26">
        <v>29</v>
      </c>
      <c r="BK118" s="26"/>
      <c r="BL118" s="26"/>
      <c r="BM118" s="26"/>
      <c r="BN118" s="26"/>
      <c r="BO118" s="26">
        <v>0</v>
      </c>
      <c r="BP118" s="26"/>
      <c r="BQ118" s="26"/>
      <c r="BR118" s="26"/>
      <c r="BS118" s="26"/>
      <c r="BT118" s="26">
        <v>29</v>
      </c>
      <c r="BU118" s="26"/>
      <c r="BV118" s="26"/>
      <c r="BW118" s="26"/>
      <c r="BX118" s="26"/>
    </row>
    <row r="119" spans="1:76" s="25" customFormat="1" ht="75" customHeight="1">
      <c r="A119" s="33">
        <v>0</v>
      </c>
      <c r="B119" s="34"/>
      <c r="C119" s="34"/>
      <c r="D119" s="30" t="s">
        <v>190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Q119" s="27" t="s">
        <v>188</v>
      </c>
      <c r="R119" s="27"/>
      <c r="S119" s="27"/>
      <c r="T119" s="27"/>
      <c r="U119" s="27"/>
      <c r="V119" s="30" t="s">
        <v>191</v>
      </c>
      <c r="W119" s="31"/>
      <c r="X119" s="31"/>
      <c r="Y119" s="31"/>
      <c r="Z119" s="31"/>
      <c r="AA119" s="31"/>
      <c r="AB119" s="31"/>
      <c r="AC119" s="31"/>
      <c r="AD119" s="31"/>
      <c r="AE119" s="32"/>
      <c r="AF119" s="26">
        <v>1798</v>
      </c>
      <c r="AG119" s="26"/>
      <c r="AH119" s="26"/>
      <c r="AI119" s="26"/>
      <c r="AJ119" s="26"/>
      <c r="AK119" s="26">
        <v>0</v>
      </c>
      <c r="AL119" s="26"/>
      <c r="AM119" s="26"/>
      <c r="AN119" s="26"/>
      <c r="AO119" s="26"/>
      <c r="AP119" s="26">
        <v>1798</v>
      </c>
      <c r="AQ119" s="26"/>
      <c r="AR119" s="26"/>
      <c r="AS119" s="26"/>
      <c r="AT119" s="26"/>
      <c r="AU119" s="26">
        <v>1915</v>
      </c>
      <c r="AV119" s="26"/>
      <c r="AW119" s="26"/>
      <c r="AX119" s="26"/>
      <c r="AY119" s="26"/>
      <c r="AZ119" s="26">
        <v>0</v>
      </c>
      <c r="BA119" s="26"/>
      <c r="BB119" s="26"/>
      <c r="BC119" s="26"/>
      <c r="BD119" s="26"/>
      <c r="BE119" s="26">
        <v>1915</v>
      </c>
      <c r="BF119" s="26"/>
      <c r="BG119" s="26"/>
      <c r="BH119" s="26"/>
      <c r="BI119" s="26"/>
      <c r="BJ119" s="26">
        <v>993</v>
      </c>
      <c r="BK119" s="26"/>
      <c r="BL119" s="26"/>
      <c r="BM119" s="26"/>
      <c r="BN119" s="26"/>
      <c r="BO119" s="26">
        <v>0</v>
      </c>
      <c r="BP119" s="26"/>
      <c r="BQ119" s="26"/>
      <c r="BR119" s="26"/>
      <c r="BS119" s="26"/>
      <c r="BT119" s="26">
        <v>993</v>
      </c>
      <c r="BU119" s="26"/>
      <c r="BV119" s="26"/>
      <c r="BW119" s="26"/>
      <c r="BX119" s="26"/>
    </row>
    <row r="120" spans="1:76" s="6" customFormat="1" ht="15" customHeight="1">
      <c r="A120" s="56">
        <v>0</v>
      </c>
      <c r="B120" s="57"/>
      <c r="C120" s="57"/>
      <c r="D120" s="62" t="s">
        <v>192</v>
      </c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9"/>
      <c r="Q120" s="63"/>
      <c r="R120" s="63"/>
      <c r="S120" s="63"/>
      <c r="T120" s="63"/>
      <c r="U120" s="63"/>
      <c r="V120" s="62"/>
      <c r="W120" s="48"/>
      <c r="X120" s="48"/>
      <c r="Y120" s="48"/>
      <c r="Z120" s="48"/>
      <c r="AA120" s="48"/>
      <c r="AB120" s="48"/>
      <c r="AC120" s="48"/>
      <c r="AD120" s="48"/>
      <c r="AE120" s="49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</row>
    <row r="121" spans="1:76" s="25" customFormat="1" ht="114" customHeight="1">
      <c r="A121" s="33">
        <v>0</v>
      </c>
      <c r="B121" s="34"/>
      <c r="C121" s="34"/>
      <c r="D121" s="30" t="s">
        <v>193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Q121" s="27" t="s">
        <v>194</v>
      </c>
      <c r="R121" s="27"/>
      <c r="S121" s="27"/>
      <c r="T121" s="27"/>
      <c r="U121" s="27"/>
      <c r="V121" s="30" t="s">
        <v>195</v>
      </c>
      <c r="W121" s="31"/>
      <c r="X121" s="31"/>
      <c r="Y121" s="31"/>
      <c r="Z121" s="31"/>
      <c r="AA121" s="31"/>
      <c r="AB121" s="31"/>
      <c r="AC121" s="31"/>
      <c r="AD121" s="31"/>
      <c r="AE121" s="32"/>
      <c r="AF121" s="26">
        <v>-81</v>
      </c>
      <c r="AG121" s="26"/>
      <c r="AH121" s="26"/>
      <c r="AI121" s="26"/>
      <c r="AJ121" s="26"/>
      <c r="AK121" s="26">
        <v>0</v>
      </c>
      <c r="AL121" s="26"/>
      <c r="AM121" s="26"/>
      <c r="AN121" s="26"/>
      <c r="AO121" s="26"/>
      <c r="AP121" s="26">
        <v>-81</v>
      </c>
      <c r="AQ121" s="26"/>
      <c r="AR121" s="26"/>
      <c r="AS121" s="26"/>
      <c r="AT121" s="26"/>
      <c r="AU121" s="26">
        <v>4</v>
      </c>
      <c r="AV121" s="26"/>
      <c r="AW121" s="26"/>
      <c r="AX121" s="26"/>
      <c r="AY121" s="26"/>
      <c r="AZ121" s="26">
        <v>0</v>
      </c>
      <c r="BA121" s="26"/>
      <c r="BB121" s="26"/>
      <c r="BC121" s="26"/>
      <c r="BD121" s="26"/>
      <c r="BE121" s="26">
        <v>4</v>
      </c>
      <c r="BF121" s="26"/>
      <c r="BG121" s="26"/>
      <c r="BH121" s="26"/>
      <c r="BI121" s="26"/>
      <c r="BJ121" s="26">
        <v>1</v>
      </c>
      <c r="BK121" s="26"/>
      <c r="BL121" s="26"/>
      <c r="BM121" s="26"/>
      <c r="BN121" s="26"/>
      <c r="BO121" s="26">
        <v>0</v>
      </c>
      <c r="BP121" s="26"/>
      <c r="BQ121" s="26"/>
      <c r="BR121" s="26"/>
      <c r="BS121" s="26"/>
      <c r="BT121" s="26">
        <v>1</v>
      </c>
      <c r="BU121" s="26"/>
      <c r="BV121" s="26"/>
      <c r="BW121" s="26"/>
      <c r="BX121" s="26"/>
    </row>
    <row r="122" spans="1:76" s="25" customFormat="1" ht="60" customHeight="1">
      <c r="A122" s="33">
        <v>0</v>
      </c>
      <c r="B122" s="34"/>
      <c r="C122" s="34"/>
      <c r="D122" s="30" t="s">
        <v>196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2"/>
      <c r="Q122" s="27" t="s">
        <v>185</v>
      </c>
      <c r="R122" s="27"/>
      <c r="S122" s="27"/>
      <c r="T122" s="27"/>
      <c r="U122" s="27"/>
      <c r="V122" s="30" t="s">
        <v>197</v>
      </c>
      <c r="W122" s="31"/>
      <c r="X122" s="31"/>
      <c r="Y122" s="31"/>
      <c r="Z122" s="31"/>
      <c r="AA122" s="31"/>
      <c r="AB122" s="31"/>
      <c r="AC122" s="31"/>
      <c r="AD122" s="31"/>
      <c r="AE122" s="32"/>
      <c r="AF122" s="26">
        <v>13</v>
      </c>
      <c r="AG122" s="26"/>
      <c r="AH122" s="26"/>
      <c r="AI122" s="26"/>
      <c r="AJ122" s="26"/>
      <c r="AK122" s="26">
        <v>0</v>
      </c>
      <c r="AL122" s="26"/>
      <c r="AM122" s="26"/>
      <c r="AN122" s="26"/>
      <c r="AO122" s="26"/>
      <c r="AP122" s="26">
        <v>13</v>
      </c>
      <c r="AQ122" s="26"/>
      <c r="AR122" s="26"/>
      <c r="AS122" s="26"/>
      <c r="AT122" s="26"/>
      <c r="AU122" s="26">
        <v>17</v>
      </c>
      <c r="AV122" s="26"/>
      <c r="AW122" s="26"/>
      <c r="AX122" s="26"/>
      <c r="AY122" s="26"/>
      <c r="AZ122" s="26">
        <v>0</v>
      </c>
      <c r="BA122" s="26"/>
      <c r="BB122" s="26"/>
      <c r="BC122" s="26"/>
      <c r="BD122" s="26"/>
      <c r="BE122" s="26">
        <v>17</v>
      </c>
      <c r="BF122" s="26"/>
      <c r="BG122" s="26"/>
      <c r="BH122" s="26"/>
      <c r="BI122" s="26"/>
      <c r="BJ122" s="26">
        <v>21</v>
      </c>
      <c r="BK122" s="26"/>
      <c r="BL122" s="26"/>
      <c r="BM122" s="26"/>
      <c r="BN122" s="26"/>
      <c r="BO122" s="26">
        <v>0</v>
      </c>
      <c r="BP122" s="26"/>
      <c r="BQ122" s="26"/>
      <c r="BR122" s="26"/>
      <c r="BS122" s="26"/>
      <c r="BT122" s="26">
        <v>21</v>
      </c>
      <c r="BU122" s="26"/>
      <c r="BV122" s="26"/>
      <c r="BW122" s="26"/>
      <c r="BX122" s="26"/>
    </row>
    <row r="123" spans="1:76" s="25" customFormat="1" ht="60" customHeight="1">
      <c r="A123" s="74"/>
      <c r="B123" s="75"/>
      <c r="C123" s="75"/>
      <c r="D123" s="71" t="s">
        <v>259</v>
      </c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3"/>
      <c r="Q123" s="27" t="s">
        <v>185</v>
      </c>
      <c r="R123" s="27"/>
      <c r="S123" s="27"/>
      <c r="T123" s="27"/>
      <c r="U123" s="27"/>
      <c r="V123" s="30" t="s">
        <v>197</v>
      </c>
      <c r="W123" s="31"/>
      <c r="X123" s="31"/>
      <c r="Y123" s="31"/>
      <c r="Z123" s="31"/>
      <c r="AA123" s="31"/>
      <c r="AB123" s="31"/>
      <c r="AC123" s="31"/>
      <c r="AD123" s="31"/>
      <c r="AE123" s="32"/>
      <c r="AF123" s="117" t="s">
        <v>263</v>
      </c>
      <c r="AG123" s="118"/>
      <c r="AH123" s="118"/>
      <c r="AI123" s="118"/>
      <c r="AJ123" s="118"/>
      <c r="AK123" s="119"/>
      <c r="AL123" s="119"/>
      <c r="AM123" s="119"/>
      <c r="AN123" s="119"/>
      <c r="AO123" s="119"/>
      <c r="AP123" s="119"/>
      <c r="AQ123" s="119"/>
      <c r="AR123" s="119"/>
      <c r="AS123" s="119"/>
      <c r="AT123" s="119"/>
      <c r="AU123" s="119"/>
      <c r="AV123" s="119"/>
      <c r="AW123" s="119"/>
      <c r="AX123" s="119"/>
      <c r="AY123" s="119"/>
      <c r="AZ123" s="119"/>
      <c r="BA123" s="119"/>
      <c r="BB123" s="119"/>
      <c r="BC123" s="119"/>
      <c r="BD123" s="119"/>
      <c r="BE123" s="119"/>
      <c r="BF123" s="119"/>
      <c r="BG123" s="119"/>
      <c r="BH123" s="119"/>
      <c r="BI123" s="120"/>
      <c r="BJ123" s="26">
        <v>9</v>
      </c>
      <c r="BK123" s="26"/>
      <c r="BL123" s="26"/>
      <c r="BM123" s="26"/>
      <c r="BN123" s="26"/>
      <c r="BO123" s="26">
        <v>0</v>
      </c>
      <c r="BP123" s="26"/>
      <c r="BQ123" s="26"/>
      <c r="BR123" s="26"/>
      <c r="BS123" s="26"/>
      <c r="BT123" s="26">
        <v>9</v>
      </c>
      <c r="BU123" s="26"/>
      <c r="BV123" s="26"/>
      <c r="BW123" s="26"/>
      <c r="BX123" s="26"/>
    </row>
    <row r="124" spans="1:76" s="25" customFormat="1" ht="120" customHeight="1">
      <c r="A124" s="33">
        <v>0</v>
      </c>
      <c r="B124" s="34"/>
      <c r="C124" s="34"/>
      <c r="D124" s="30" t="s">
        <v>198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2"/>
      <c r="Q124" s="27" t="s">
        <v>194</v>
      </c>
      <c r="R124" s="27"/>
      <c r="S124" s="27"/>
      <c r="T124" s="27"/>
      <c r="U124" s="27"/>
      <c r="V124" s="30" t="s">
        <v>265</v>
      </c>
      <c r="W124" s="31"/>
      <c r="X124" s="31"/>
      <c r="Y124" s="31"/>
      <c r="Z124" s="31"/>
      <c r="AA124" s="31"/>
      <c r="AB124" s="31"/>
      <c r="AC124" s="31"/>
      <c r="AD124" s="31"/>
      <c r="AE124" s="32"/>
      <c r="AF124" s="26">
        <v>67</v>
      </c>
      <c r="AG124" s="26"/>
      <c r="AH124" s="26"/>
      <c r="AI124" s="26"/>
      <c r="AJ124" s="26"/>
      <c r="AK124" s="26">
        <v>0</v>
      </c>
      <c r="AL124" s="26"/>
      <c r="AM124" s="26"/>
      <c r="AN124" s="26"/>
      <c r="AO124" s="26"/>
      <c r="AP124" s="26">
        <v>67</v>
      </c>
      <c r="AQ124" s="26"/>
      <c r="AR124" s="26"/>
      <c r="AS124" s="26"/>
      <c r="AT124" s="26"/>
      <c r="AU124" s="26">
        <v>4</v>
      </c>
      <c r="AV124" s="26"/>
      <c r="AW124" s="26"/>
      <c r="AX124" s="26"/>
      <c r="AY124" s="26"/>
      <c r="AZ124" s="26">
        <v>0</v>
      </c>
      <c r="BA124" s="26"/>
      <c r="BB124" s="26"/>
      <c r="BC124" s="26"/>
      <c r="BD124" s="26"/>
      <c r="BE124" s="26">
        <v>4</v>
      </c>
      <c r="BF124" s="26"/>
      <c r="BG124" s="26"/>
      <c r="BH124" s="26"/>
      <c r="BI124" s="26"/>
      <c r="BJ124" s="26">
        <v>1</v>
      </c>
      <c r="BK124" s="26"/>
      <c r="BL124" s="26"/>
      <c r="BM124" s="26"/>
      <c r="BN124" s="26"/>
      <c r="BO124" s="26">
        <v>0</v>
      </c>
      <c r="BP124" s="26"/>
      <c r="BQ124" s="26"/>
      <c r="BR124" s="26"/>
      <c r="BS124" s="26"/>
      <c r="BT124" s="26">
        <v>1</v>
      </c>
      <c r="BU124" s="26"/>
      <c r="BV124" s="26"/>
      <c r="BW124" s="26"/>
      <c r="BX124" s="26"/>
    </row>
    <row r="125" spans="1:76" s="25" customFormat="1" ht="120" customHeight="1">
      <c r="A125" s="33"/>
      <c r="B125" s="34"/>
      <c r="C125" s="34"/>
      <c r="D125" s="30" t="s">
        <v>199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2"/>
      <c r="Q125" s="27" t="s">
        <v>194</v>
      </c>
      <c r="R125" s="27"/>
      <c r="S125" s="27"/>
      <c r="T125" s="27"/>
      <c r="U125" s="27"/>
      <c r="V125" s="30" t="s">
        <v>200</v>
      </c>
      <c r="W125" s="31"/>
      <c r="X125" s="31"/>
      <c r="Y125" s="31"/>
      <c r="Z125" s="31"/>
      <c r="AA125" s="31"/>
      <c r="AB125" s="31"/>
      <c r="AC125" s="31"/>
      <c r="AD125" s="31"/>
      <c r="AE125" s="32"/>
      <c r="AF125" s="26">
        <v>-70</v>
      </c>
      <c r="AG125" s="26"/>
      <c r="AH125" s="26"/>
      <c r="AI125" s="26"/>
      <c r="AJ125" s="26"/>
      <c r="AK125" s="26">
        <v>0</v>
      </c>
      <c r="AL125" s="26"/>
      <c r="AM125" s="26"/>
      <c r="AN125" s="26"/>
      <c r="AO125" s="26"/>
      <c r="AP125" s="26">
        <v>-70</v>
      </c>
      <c r="AQ125" s="26"/>
      <c r="AR125" s="26"/>
      <c r="AS125" s="26"/>
      <c r="AT125" s="26"/>
      <c r="AU125" s="26">
        <v>31</v>
      </c>
      <c r="AV125" s="26"/>
      <c r="AW125" s="26"/>
      <c r="AX125" s="26"/>
      <c r="AY125" s="26"/>
      <c r="AZ125" s="26">
        <v>0</v>
      </c>
      <c r="BA125" s="26"/>
      <c r="BB125" s="26"/>
      <c r="BC125" s="26"/>
      <c r="BD125" s="26"/>
      <c r="BE125" s="26">
        <v>31</v>
      </c>
      <c r="BF125" s="26"/>
      <c r="BG125" s="26"/>
      <c r="BH125" s="26"/>
      <c r="BI125" s="26"/>
      <c r="BJ125" s="26">
        <v>24</v>
      </c>
      <c r="BK125" s="26"/>
      <c r="BL125" s="26"/>
      <c r="BM125" s="26"/>
      <c r="BN125" s="26"/>
      <c r="BO125" s="26">
        <v>0</v>
      </c>
      <c r="BP125" s="26"/>
      <c r="BQ125" s="26"/>
      <c r="BR125" s="26"/>
      <c r="BS125" s="26"/>
      <c r="BT125" s="26">
        <v>24</v>
      </c>
      <c r="BU125" s="26"/>
      <c r="BV125" s="26"/>
      <c r="BW125" s="26"/>
      <c r="BX125" s="26"/>
    </row>
    <row r="126" spans="1:76" s="25" customFormat="1" ht="126" customHeight="1">
      <c r="A126" s="74"/>
      <c r="B126" s="75"/>
      <c r="C126" s="75"/>
      <c r="D126" s="30" t="s">
        <v>259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2"/>
      <c r="Q126" s="27" t="s">
        <v>194</v>
      </c>
      <c r="R126" s="27"/>
      <c r="S126" s="27"/>
      <c r="T126" s="27"/>
      <c r="U126" s="27"/>
      <c r="V126" s="30" t="s">
        <v>262</v>
      </c>
      <c r="W126" s="31"/>
      <c r="X126" s="31"/>
      <c r="Y126" s="31"/>
      <c r="Z126" s="31"/>
      <c r="AA126" s="31"/>
      <c r="AB126" s="31"/>
      <c r="AC126" s="31"/>
      <c r="AD126" s="31"/>
      <c r="AE126" s="32"/>
      <c r="AF126" s="26">
        <v>0</v>
      </c>
      <c r="AG126" s="26"/>
      <c r="AH126" s="26"/>
      <c r="AI126" s="26"/>
      <c r="AJ126" s="26"/>
      <c r="AK126" s="26">
        <v>0</v>
      </c>
      <c r="AL126" s="26"/>
      <c r="AM126" s="26"/>
      <c r="AN126" s="26"/>
      <c r="AO126" s="26"/>
      <c r="AP126" s="26">
        <v>0</v>
      </c>
      <c r="AQ126" s="26"/>
      <c r="AR126" s="26"/>
      <c r="AS126" s="26"/>
      <c r="AT126" s="26"/>
      <c r="AU126" s="26">
        <v>40</v>
      </c>
      <c r="AV126" s="26"/>
      <c r="AW126" s="26"/>
      <c r="AX126" s="26"/>
      <c r="AY126" s="26"/>
      <c r="AZ126" s="26">
        <v>0</v>
      </c>
      <c r="BA126" s="26"/>
      <c r="BB126" s="26"/>
      <c r="BC126" s="26"/>
      <c r="BD126" s="26"/>
      <c r="BE126" s="26">
        <v>40</v>
      </c>
      <c r="BF126" s="26"/>
      <c r="BG126" s="26"/>
      <c r="BH126" s="26"/>
      <c r="BI126" s="26"/>
      <c r="BJ126" s="26">
        <v>28</v>
      </c>
      <c r="BK126" s="26"/>
      <c r="BL126" s="26"/>
      <c r="BM126" s="26"/>
      <c r="BN126" s="26"/>
      <c r="BO126" s="26">
        <v>0</v>
      </c>
      <c r="BP126" s="26"/>
      <c r="BQ126" s="26"/>
      <c r="BR126" s="26"/>
      <c r="BS126" s="26"/>
      <c r="BT126" s="26">
        <v>28</v>
      </c>
      <c r="BU126" s="26"/>
      <c r="BV126" s="26"/>
      <c r="BW126" s="26"/>
      <c r="BX126" s="26"/>
    </row>
    <row r="128" spans="1:76" ht="14.25" customHeight="1">
      <c r="A128" s="46" t="s">
        <v>245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</row>
    <row r="129" spans="1:79" ht="23.1" customHeight="1">
      <c r="A129" s="67" t="s">
        <v>6</v>
      </c>
      <c r="B129" s="68"/>
      <c r="C129" s="68"/>
      <c r="D129" s="27" t="s">
        <v>9</v>
      </c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 t="s">
        <v>8</v>
      </c>
      <c r="R129" s="27"/>
      <c r="S129" s="27"/>
      <c r="T129" s="27"/>
      <c r="U129" s="27"/>
      <c r="V129" s="27" t="s">
        <v>7</v>
      </c>
      <c r="W129" s="27"/>
      <c r="X129" s="27"/>
      <c r="Y129" s="27"/>
      <c r="Z129" s="27"/>
      <c r="AA129" s="27"/>
      <c r="AB129" s="27"/>
      <c r="AC129" s="27"/>
      <c r="AD129" s="27"/>
      <c r="AE129" s="27"/>
      <c r="AF129" s="53" t="s">
        <v>236</v>
      </c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5"/>
      <c r="AU129" s="53" t="s">
        <v>241</v>
      </c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5"/>
    </row>
    <row r="130" spans="1:79" ht="28.5" customHeight="1">
      <c r="A130" s="69"/>
      <c r="B130" s="70"/>
      <c r="C130" s="70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 t="s">
        <v>4</v>
      </c>
      <c r="AG130" s="27"/>
      <c r="AH130" s="27"/>
      <c r="AI130" s="27"/>
      <c r="AJ130" s="27"/>
      <c r="AK130" s="27" t="s">
        <v>3</v>
      </c>
      <c r="AL130" s="27"/>
      <c r="AM130" s="27"/>
      <c r="AN130" s="27"/>
      <c r="AO130" s="27"/>
      <c r="AP130" s="27" t="s">
        <v>123</v>
      </c>
      <c r="AQ130" s="27"/>
      <c r="AR130" s="27"/>
      <c r="AS130" s="27"/>
      <c r="AT130" s="27"/>
      <c r="AU130" s="27" t="s">
        <v>4</v>
      </c>
      <c r="AV130" s="27"/>
      <c r="AW130" s="27"/>
      <c r="AX130" s="27"/>
      <c r="AY130" s="27"/>
      <c r="AZ130" s="27" t="s">
        <v>3</v>
      </c>
      <c r="BA130" s="27"/>
      <c r="BB130" s="27"/>
      <c r="BC130" s="27"/>
      <c r="BD130" s="27"/>
      <c r="BE130" s="27" t="s">
        <v>90</v>
      </c>
      <c r="BF130" s="27"/>
      <c r="BG130" s="27"/>
      <c r="BH130" s="27"/>
      <c r="BI130" s="27"/>
    </row>
    <row r="131" spans="1:79" ht="15" customHeight="1">
      <c r="A131" s="53">
        <v>1</v>
      </c>
      <c r="B131" s="54"/>
      <c r="C131" s="54"/>
      <c r="D131" s="27">
        <v>2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>
        <v>3</v>
      </c>
      <c r="R131" s="27"/>
      <c r="S131" s="27"/>
      <c r="T131" s="27"/>
      <c r="U131" s="27"/>
      <c r="V131" s="27">
        <v>4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27">
        <v>5</v>
      </c>
      <c r="AG131" s="27"/>
      <c r="AH131" s="27"/>
      <c r="AI131" s="27"/>
      <c r="AJ131" s="27"/>
      <c r="AK131" s="27">
        <v>6</v>
      </c>
      <c r="AL131" s="27"/>
      <c r="AM131" s="27"/>
      <c r="AN131" s="27"/>
      <c r="AO131" s="27"/>
      <c r="AP131" s="27">
        <v>7</v>
      </c>
      <c r="AQ131" s="27"/>
      <c r="AR131" s="27"/>
      <c r="AS131" s="27"/>
      <c r="AT131" s="27"/>
      <c r="AU131" s="27">
        <v>8</v>
      </c>
      <c r="AV131" s="27"/>
      <c r="AW131" s="27"/>
      <c r="AX131" s="27"/>
      <c r="AY131" s="27"/>
      <c r="AZ131" s="27">
        <v>9</v>
      </c>
      <c r="BA131" s="27"/>
      <c r="BB131" s="27"/>
      <c r="BC131" s="27"/>
      <c r="BD131" s="27"/>
      <c r="BE131" s="27">
        <v>10</v>
      </c>
      <c r="BF131" s="27"/>
      <c r="BG131" s="27"/>
      <c r="BH131" s="27"/>
      <c r="BI131" s="27"/>
    </row>
    <row r="132" spans="1:79" ht="15.75" hidden="1" customHeight="1">
      <c r="A132" s="58" t="s">
        <v>154</v>
      </c>
      <c r="B132" s="59"/>
      <c r="C132" s="59"/>
      <c r="D132" s="27" t="s">
        <v>57</v>
      </c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 t="s">
        <v>70</v>
      </c>
      <c r="R132" s="27"/>
      <c r="S132" s="27"/>
      <c r="T132" s="27"/>
      <c r="U132" s="27"/>
      <c r="V132" s="27" t="s">
        <v>71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41" t="s">
        <v>107</v>
      </c>
      <c r="AG132" s="41"/>
      <c r="AH132" s="41"/>
      <c r="AI132" s="41"/>
      <c r="AJ132" s="41"/>
      <c r="AK132" s="44" t="s">
        <v>108</v>
      </c>
      <c r="AL132" s="44"/>
      <c r="AM132" s="44"/>
      <c r="AN132" s="44"/>
      <c r="AO132" s="44"/>
      <c r="AP132" s="66" t="s">
        <v>122</v>
      </c>
      <c r="AQ132" s="66"/>
      <c r="AR132" s="66"/>
      <c r="AS132" s="66"/>
      <c r="AT132" s="66"/>
      <c r="AU132" s="41" t="s">
        <v>109</v>
      </c>
      <c r="AV132" s="41"/>
      <c r="AW132" s="41"/>
      <c r="AX132" s="41"/>
      <c r="AY132" s="41"/>
      <c r="AZ132" s="44" t="s">
        <v>110</v>
      </c>
      <c r="BA132" s="44"/>
      <c r="BB132" s="44"/>
      <c r="BC132" s="44"/>
      <c r="BD132" s="44"/>
      <c r="BE132" s="66" t="s">
        <v>122</v>
      </c>
      <c r="BF132" s="66"/>
      <c r="BG132" s="66"/>
      <c r="BH132" s="66"/>
      <c r="BI132" s="66"/>
      <c r="CA132" t="s">
        <v>39</v>
      </c>
    </row>
    <row r="133" spans="1:79" s="6" customFormat="1" ht="14.25">
      <c r="A133" s="56">
        <v>0</v>
      </c>
      <c r="B133" s="57"/>
      <c r="C133" s="57"/>
      <c r="D133" s="63" t="s">
        <v>179</v>
      </c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CA133" s="6" t="s">
        <v>40</v>
      </c>
    </row>
    <row r="134" spans="1:79" s="25" customFormat="1" ht="127.15" customHeight="1">
      <c r="A134" s="33">
        <v>0</v>
      </c>
      <c r="B134" s="34"/>
      <c r="C134" s="34"/>
      <c r="D134" s="30" t="s">
        <v>180</v>
      </c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7"/>
      <c r="Q134" s="27" t="s">
        <v>181</v>
      </c>
      <c r="R134" s="27"/>
      <c r="S134" s="27"/>
      <c r="T134" s="27"/>
      <c r="U134" s="27"/>
      <c r="V134" s="30" t="str">
        <f>V113</f>
        <v>Звіт  про проведення змагань за 2020 рік, календарний план  на 2021рік зі змінами, проєкт календарного плану на 2022 рік,  розрахунки до бюджетної пропозиції до прогнозу місцевого бюджету  на  2022 -2024 роки</v>
      </c>
      <c r="W134" s="76"/>
      <c r="X134" s="76"/>
      <c r="Y134" s="76"/>
      <c r="Z134" s="76"/>
      <c r="AA134" s="76"/>
      <c r="AB134" s="76"/>
      <c r="AC134" s="76"/>
      <c r="AD134" s="76"/>
      <c r="AE134" s="77"/>
      <c r="AF134" s="26">
        <v>14</v>
      </c>
      <c r="AG134" s="26"/>
      <c r="AH134" s="26"/>
      <c r="AI134" s="26"/>
      <c r="AJ134" s="26"/>
      <c r="AK134" s="26">
        <v>0</v>
      </c>
      <c r="AL134" s="26"/>
      <c r="AM134" s="26"/>
      <c r="AN134" s="26"/>
      <c r="AO134" s="26"/>
      <c r="AP134" s="26">
        <v>14</v>
      </c>
      <c r="AQ134" s="26"/>
      <c r="AR134" s="26"/>
      <c r="AS134" s="26"/>
      <c r="AT134" s="26"/>
      <c r="AU134" s="26">
        <v>14</v>
      </c>
      <c r="AV134" s="26"/>
      <c r="AW134" s="26"/>
      <c r="AX134" s="26"/>
      <c r="AY134" s="26"/>
      <c r="AZ134" s="26">
        <v>0</v>
      </c>
      <c r="BA134" s="26"/>
      <c r="BB134" s="26"/>
      <c r="BC134" s="26"/>
      <c r="BD134" s="26"/>
      <c r="BE134" s="26">
        <v>14</v>
      </c>
      <c r="BF134" s="26"/>
      <c r="BG134" s="26"/>
      <c r="BH134" s="26"/>
      <c r="BI134" s="26"/>
    </row>
    <row r="135" spans="1:79" s="6" customFormat="1" ht="14.25">
      <c r="A135" s="56">
        <v>0</v>
      </c>
      <c r="B135" s="57"/>
      <c r="C135" s="57"/>
      <c r="D135" s="62" t="s">
        <v>182</v>
      </c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5"/>
      <c r="Q135" s="63"/>
      <c r="R135" s="63"/>
      <c r="S135" s="63"/>
      <c r="T135" s="63"/>
      <c r="U135" s="63"/>
      <c r="V135" s="62"/>
      <c r="W135" s="64"/>
      <c r="X135" s="64"/>
      <c r="Y135" s="64"/>
      <c r="Z135" s="64"/>
      <c r="AA135" s="64"/>
      <c r="AB135" s="64"/>
      <c r="AC135" s="64"/>
      <c r="AD135" s="64"/>
      <c r="AE135" s="65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</row>
    <row r="136" spans="1:79" s="25" customFormat="1" ht="120" customHeight="1">
      <c r="A136" s="33">
        <v>0</v>
      </c>
      <c r="B136" s="34"/>
      <c r="C136" s="34"/>
      <c r="D136" s="30" t="s">
        <v>183</v>
      </c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2"/>
      <c r="Q136" s="27" t="s">
        <v>181</v>
      </c>
      <c r="R136" s="27"/>
      <c r="S136" s="27"/>
      <c r="T136" s="27"/>
      <c r="U136" s="27"/>
      <c r="V136" s="30" t="str">
        <f>V134</f>
        <v>Звіт  про проведення змагань за 2020 рік, календарний план  на 2021рік зі змінами, проєкт календарного плану на 2022 рік,  розрахунки до бюджетної пропозиції до прогнозу місцевого бюджету  на  2022 -2024 роки</v>
      </c>
      <c r="W136" s="31"/>
      <c r="X136" s="31"/>
      <c r="Y136" s="31"/>
      <c r="Z136" s="31"/>
      <c r="AA136" s="31"/>
      <c r="AB136" s="31"/>
      <c r="AC136" s="31"/>
      <c r="AD136" s="31"/>
      <c r="AE136" s="32"/>
      <c r="AF136" s="26">
        <v>1268</v>
      </c>
      <c r="AG136" s="26"/>
      <c r="AH136" s="26"/>
      <c r="AI136" s="26"/>
      <c r="AJ136" s="26"/>
      <c r="AK136" s="26">
        <v>0</v>
      </c>
      <c r="AL136" s="26"/>
      <c r="AM136" s="26"/>
      <c r="AN136" s="26"/>
      <c r="AO136" s="26"/>
      <c r="AP136" s="26">
        <v>1268</v>
      </c>
      <c r="AQ136" s="26"/>
      <c r="AR136" s="26"/>
      <c r="AS136" s="26"/>
      <c r="AT136" s="26"/>
      <c r="AU136" s="26">
        <v>1278</v>
      </c>
      <c r="AV136" s="26"/>
      <c r="AW136" s="26"/>
      <c r="AX136" s="26"/>
      <c r="AY136" s="26"/>
      <c r="AZ136" s="26">
        <v>0</v>
      </c>
      <c r="BA136" s="26"/>
      <c r="BB136" s="26"/>
      <c r="BC136" s="26"/>
      <c r="BD136" s="26"/>
      <c r="BE136" s="26">
        <v>1278</v>
      </c>
      <c r="BF136" s="26"/>
      <c r="BG136" s="26"/>
      <c r="BH136" s="26"/>
      <c r="BI136" s="26"/>
    </row>
    <row r="137" spans="1:79" s="25" customFormat="1" ht="123.6" customHeight="1">
      <c r="A137" s="33">
        <v>0</v>
      </c>
      <c r="B137" s="34"/>
      <c r="C137" s="34"/>
      <c r="D137" s="30" t="s">
        <v>184</v>
      </c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2"/>
      <c r="Q137" s="27" t="s">
        <v>185</v>
      </c>
      <c r="R137" s="27"/>
      <c r="S137" s="27"/>
      <c r="T137" s="27"/>
      <c r="U137" s="27"/>
      <c r="V137" s="30" t="str">
        <f>V136</f>
        <v>Звіт  про проведення змагань за 2020 рік, календарний план  на 2021рік зі змінами, проєкт календарного плану на 2022 рік,  розрахунки до бюджетної пропозиції до прогнозу місцевого бюджету  на  2022 -2024 роки</v>
      </c>
      <c r="W137" s="31"/>
      <c r="X137" s="31"/>
      <c r="Y137" s="31"/>
      <c r="Z137" s="31"/>
      <c r="AA137" s="31"/>
      <c r="AB137" s="31"/>
      <c r="AC137" s="31"/>
      <c r="AD137" s="31"/>
      <c r="AE137" s="32"/>
      <c r="AF137" s="26">
        <v>53</v>
      </c>
      <c r="AG137" s="26"/>
      <c r="AH137" s="26"/>
      <c r="AI137" s="26"/>
      <c r="AJ137" s="26"/>
      <c r="AK137" s="26">
        <v>0</v>
      </c>
      <c r="AL137" s="26"/>
      <c r="AM137" s="26"/>
      <c r="AN137" s="26"/>
      <c r="AO137" s="26"/>
      <c r="AP137" s="26">
        <v>53</v>
      </c>
      <c r="AQ137" s="26"/>
      <c r="AR137" s="26"/>
      <c r="AS137" s="26"/>
      <c r="AT137" s="26"/>
      <c r="AU137" s="26">
        <v>53</v>
      </c>
      <c r="AV137" s="26"/>
      <c r="AW137" s="26"/>
      <c r="AX137" s="26"/>
      <c r="AY137" s="26"/>
      <c r="AZ137" s="26">
        <v>0</v>
      </c>
      <c r="BA137" s="26"/>
      <c r="BB137" s="26"/>
      <c r="BC137" s="26"/>
      <c r="BD137" s="26"/>
      <c r="BE137" s="26">
        <v>53</v>
      </c>
      <c r="BF137" s="26"/>
      <c r="BG137" s="26"/>
      <c r="BH137" s="26"/>
      <c r="BI137" s="26"/>
    </row>
    <row r="138" spans="1:79" s="6" customFormat="1" ht="14.25">
      <c r="A138" s="56">
        <v>0</v>
      </c>
      <c r="B138" s="57"/>
      <c r="C138" s="57"/>
      <c r="D138" s="62" t="s">
        <v>186</v>
      </c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9"/>
      <c r="Q138" s="63"/>
      <c r="R138" s="63"/>
      <c r="S138" s="63"/>
      <c r="T138" s="63"/>
      <c r="U138" s="63"/>
      <c r="V138" s="62"/>
      <c r="W138" s="48"/>
      <c r="X138" s="48"/>
      <c r="Y138" s="48"/>
      <c r="Z138" s="48"/>
      <c r="AA138" s="48"/>
      <c r="AB138" s="48"/>
      <c r="AC138" s="48"/>
      <c r="AD138" s="48"/>
      <c r="AE138" s="49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</row>
    <row r="139" spans="1:79" s="25" customFormat="1" ht="57" customHeight="1">
      <c r="A139" s="33">
        <v>0</v>
      </c>
      <c r="B139" s="34"/>
      <c r="C139" s="34"/>
      <c r="D139" s="30" t="s">
        <v>187</v>
      </c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2"/>
      <c r="Q139" s="27" t="s">
        <v>188</v>
      </c>
      <c r="R139" s="27"/>
      <c r="S139" s="27"/>
      <c r="T139" s="27"/>
      <c r="U139" s="27"/>
      <c r="V139" s="30" t="s">
        <v>189</v>
      </c>
      <c r="W139" s="31"/>
      <c r="X139" s="31"/>
      <c r="Y139" s="31"/>
      <c r="Z139" s="31"/>
      <c r="AA139" s="31"/>
      <c r="AB139" s="31"/>
      <c r="AC139" s="31"/>
      <c r="AD139" s="31"/>
      <c r="AE139" s="32"/>
      <c r="AF139" s="26">
        <v>30</v>
      </c>
      <c r="AG139" s="26"/>
      <c r="AH139" s="26"/>
      <c r="AI139" s="26"/>
      <c r="AJ139" s="26"/>
      <c r="AK139" s="26">
        <v>0</v>
      </c>
      <c r="AL139" s="26"/>
      <c r="AM139" s="26"/>
      <c r="AN139" s="26"/>
      <c r="AO139" s="26"/>
      <c r="AP139" s="26">
        <v>30</v>
      </c>
      <c r="AQ139" s="26"/>
      <c r="AR139" s="26"/>
      <c r="AS139" s="26"/>
      <c r="AT139" s="26"/>
      <c r="AU139" s="26">
        <v>30</v>
      </c>
      <c r="AV139" s="26"/>
      <c r="AW139" s="26"/>
      <c r="AX139" s="26"/>
      <c r="AY139" s="26"/>
      <c r="AZ139" s="26">
        <v>0</v>
      </c>
      <c r="BA139" s="26"/>
      <c r="BB139" s="26"/>
      <c r="BC139" s="26"/>
      <c r="BD139" s="26"/>
      <c r="BE139" s="26">
        <v>30</v>
      </c>
      <c r="BF139" s="26"/>
      <c r="BG139" s="26"/>
      <c r="BH139" s="26"/>
      <c r="BI139" s="26"/>
    </row>
    <row r="140" spans="1:79" s="25" customFormat="1" ht="75" customHeight="1">
      <c r="A140" s="33">
        <v>0</v>
      </c>
      <c r="B140" s="34"/>
      <c r="C140" s="34"/>
      <c r="D140" s="30" t="s">
        <v>190</v>
      </c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2"/>
      <c r="Q140" s="27" t="s">
        <v>188</v>
      </c>
      <c r="R140" s="27"/>
      <c r="S140" s="27"/>
      <c r="T140" s="27"/>
      <c r="U140" s="27"/>
      <c r="V140" s="30" t="s">
        <v>191</v>
      </c>
      <c r="W140" s="31"/>
      <c r="X140" s="31"/>
      <c r="Y140" s="31"/>
      <c r="Z140" s="31"/>
      <c r="AA140" s="31"/>
      <c r="AB140" s="31"/>
      <c r="AC140" s="31"/>
      <c r="AD140" s="31"/>
      <c r="AE140" s="32"/>
      <c r="AF140" s="26">
        <v>1025</v>
      </c>
      <c r="AG140" s="26"/>
      <c r="AH140" s="26"/>
      <c r="AI140" s="26"/>
      <c r="AJ140" s="26"/>
      <c r="AK140" s="26">
        <v>0</v>
      </c>
      <c r="AL140" s="26"/>
      <c r="AM140" s="26"/>
      <c r="AN140" s="26"/>
      <c r="AO140" s="26"/>
      <c r="AP140" s="26">
        <v>1025</v>
      </c>
      <c r="AQ140" s="26"/>
      <c r="AR140" s="26"/>
      <c r="AS140" s="26"/>
      <c r="AT140" s="26"/>
      <c r="AU140" s="26">
        <v>1103</v>
      </c>
      <c r="AV140" s="26"/>
      <c r="AW140" s="26"/>
      <c r="AX140" s="26"/>
      <c r="AY140" s="26"/>
      <c r="AZ140" s="26">
        <v>0</v>
      </c>
      <c r="BA140" s="26"/>
      <c r="BB140" s="26"/>
      <c r="BC140" s="26"/>
      <c r="BD140" s="26"/>
      <c r="BE140" s="26">
        <v>1103</v>
      </c>
      <c r="BF140" s="26"/>
      <c r="BG140" s="26"/>
      <c r="BH140" s="26"/>
      <c r="BI140" s="26"/>
    </row>
    <row r="141" spans="1:79" s="6" customFormat="1" ht="14.25">
      <c r="A141" s="56">
        <v>0</v>
      </c>
      <c r="B141" s="57"/>
      <c r="C141" s="57"/>
      <c r="D141" s="62" t="s">
        <v>192</v>
      </c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9"/>
      <c r="Q141" s="63"/>
      <c r="R141" s="63"/>
      <c r="S141" s="63"/>
      <c r="T141" s="63"/>
      <c r="U141" s="63"/>
      <c r="V141" s="62"/>
      <c r="W141" s="48"/>
      <c r="X141" s="48"/>
      <c r="Y141" s="48"/>
      <c r="Z141" s="48"/>
      <c r="AA141" s="48"/>
      <c r="AB141" s="48"/>
      <c r="AC141" s="48"/>
      <c r="AD141" s="48"/>
      <c r="AE141" s="49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</row>
    <row r="142" spans="1:79" s="25" customFormat="1" ht="114" customHeight="1">
      <c r="A142" s="33">
        <v>0</v>
      </c>
      <c r="B142" s="34"/>
      <c r="C142" s="34"/>
      <c r="D142" s="30" t="s">
        <v>193</v>
      </c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2"/>
      <c r="Q142" s="27" t="s">
        <v>194</v>
      </c>
      <c r="R142" s="27"/>
      <c r="S142" s="27"/>
      <c r="T142" s="27"/>
      <c r="U142" s="27"/>
      <c r="V142" s="30" t="s">
        <v>195</v>
      </c>
      <c r="W142" s="31"/>
      <c r="X142" s="31"/>
      <c r="Y142" s="31"/>
      <c r="Z142" s="31"/>
      <c r="AA142" s="31"/>
      <c r="AB142" s="31"/>
      <c r="AC142" s="31"/>
      <c r="AD142" s="31"/>
      <c r="AE142" s="32"/>
      <c r="AF142" s="26">
        <v>4</v>
      </c>
      <c r="AG142" s="26"/>
      <c r="AH142" s="26"/>
      <c r="AI142" s="26"/>
      <c r="AJ142" s="26"/>
      <c r="AK142" s="26">
        <v>0</v>
      </c>
      <c r="AL142" s="26"/>
      <c r="AM142" s="26"/>
      <c r="AN142" s="26"/>
      <c r="AO142" s="26"/>
      <c r="AP142" s="26">
        <v>4</v>
      </c>
      <c r="AQ142" s="26"/>
      <c r="AR142" s="26"/>
      <c r="AS142" s="26"/>
      <c r="AT142" s="26"/>
      <c r="AU142" s="26">
        <v>8</v>
      </c>
      <c r="AV142" s="26"/>
      <c r="AW142" s="26"/>
      <c r="AX142" s="26"/>
      <c r="AY142" s="26"/>
      <c r="AZ142" s="26">
        <v>0</v>
      </c>
      <c r="BA142" s="26"/>
      <c r="BB142" s="26"/>
      <c r="BC142" s="26"/>
      <c r="BD142" s="26"/>
      <c r="BE142" s="26">
        <v>8</v>
      </c>
      <c r="BF142" s="26"/>
      <c r="BG142" s="26"/>
      <c r="BH142" s="26"/>
      <c r="BI142" s="26"/>
    </row>
    <row r="143" spans="1:79" s="25" customFormat="1" ht="60" customHeight="1">
      <c r="A143" s="33">
        <v>0</v>
      </c>
      <c r="B143" s="34"/>
      <c r="C143" s="34"/>
      <c r="D143" s="30" t="s">
        <v>196</v>
      </c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2"/>
      <c r="Q143" s="27" t="s">
        <v>185</v>
      </c>
      <c r="R143" s="27"/>
      <c r="S143" s="27"/>
      <c r="T143" s="27"/>
      <c r="U143" s="27"/>
      <c r="V143" s="30" t="s">
        <v>197</v>
      </c>
      <c r="W143" s="31"/>
      <c r="X143" s="31"/>
      <c r="Y143" s="31"/>
      <c r="Z143" s="31"/>
      <c r="AA143" s="31"/>
      <c r="AB143" s="31"/>
      <c r="AC143" s="31"/>
      <c r="AD143" s="31"/>
      <c r="AE143" s="32"/>
      <c r="AF143" s="26">
        <v>23</v>
      </c>
      <c r="AG143" s="26"/>
      <c r="AH143" s="26"/>
      <c r="AI143" s="26"/>
      <c r="AJ143" s="26"/>
      <c r="AK143" s="26">
        <v>0</v>
      </c>
      <c r="AL143" s="26"/>
      <c r="AM143" s="26"/>
      <c r="AN143" s="26"/>
      <c r="AO143" s="26"/>
      <c r="AP143" s="26">
        <v>23</v>
      </c>
      <c r="AQ143" s="26"/>
      <c r="AR143" s="26"/>
      <c r="AS143" s="26"/>
      <c r="AT143" s="26"/>
      <c r="AU143" s="26">
        <v>25</v>
      </c>
      <c r="AV143" s="26"/>
      <c r="AW143" s="26"/>
      <c r="AX143" s="26"/>
      <c r="AY143" s="26"/>
      <c r="AZ143" s="26">
        <v>0</v>
      </c>
      <c r="BA143" s="26"/>
      <c r="BB143" s="26"/>
      <c r="BC143" s="26"/>
      <c r="BD143" s="26"/>
      <c r="BE143" s="26">
        <v>25</v>
      </c>
      <c r="BF143" s="26"/>
      <c r="BG143" s="26"/>
      <c r="BH143" s="26"/>
      <c r="BI143" s="26"/>
    </row>
    <row r="144" spans="1:79" s="25" customFormat="1" ht="60" customHeight="1">
      <c r="A144" s="33">
        <v>1</v>
      </c>
      <c r="B144" s="34"/>
      <c r="C144" s="34"/>
      <c r="D144" s="30" t="s">
        <v>259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2"/>
      <c r="Q144" s="27" t="s">
        <v>185</v>
      </c>
      <c r="R144" s="27"/>
      <c r="S144" s="27"/>
      <c r="T144" s="27"/>
      <c r="U144" s="27"/>
      <c r="V144" s="30" t="s">
        <v>197</v>
      </c>
      <c r="W144" s="31"/>
      <c r="X144" s="31"/>
      <c r="Y144" s="31"/>
      <c r="Z144" s="31"/>
      <c r="AA144" s="31"/>
      <c r="AB144" s="31"/>
      <c r="AC144" s="31"/>
      <c r="AD144" s="31"/>
      <c r="AE144" s="32"/>
      <c r="AF144" s="26">
        <v>12</v>
      </c>
      <c r="AG144" s="26"/>
      <c r="AH144" s="26"/>
      <c r="AI144" s="26"/>
      <c r="AJ144" s="26"/>
      <c r="AK144" s="26">
        <v>0</v>
      </c>
      <c r="AL144" s="26"/>
      <c r="AM144" s="26"/>
      <c r="AN144" s="26"/>
      <c r="AO144" s="26"/>
      <c r="AP144" s="26">
        <v>12</v>
      </c>
      <c r="AQ144" s="26"/>
      <c r="AR144" s="26"/>
      <c r="AS144" s="26"/>
      <c r="AT144" s="26"/>
      <c r="AU144" s="26">
        <v>13</v>
      </c>
      <c r="AV144" s="26"/>
      <c r="AW144" s="26"/>
      <c r="AX144" s="26"/>
      <c r="AY144" s="26"/>
      <c r="AZ144" s="26">
        <v>0</v>
      </c>
      <c r="BA144" s="26"/>
      <c r="BB144" s="26"/>
      <c r="BC144" s="26"/>
      <c r="BD144" s="26"/>
      <c r="BE144" s="26">
        <v>13</v>
      </c>
      <c r="BF144" s="26"/>
      <c r="BG144" s="26"/>
      <c r="BH144" s="26"/>
      <c r="BI144" s="26"/>
    </row>
    <row r="145" spans="1:79" s="25" customFormat="1" ht="120" customHeight="1">
      <c r="A145" s="33">
        <v>0</v>
      </c>
      <c r="B145" s="34"/>
      <c r="C145" s="34"/>
      <c r="D145" s="30" t="s">
        <v>198</v>
      </c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2"/>
      <c r="Q145" s="27" t="s">
        <v>194</v>
      </c>
      <c r="R145" s="27"/>
      <c r="S145" s="27"/>
      <c r="T145" s="27"/>
      <c r="U145" s="27"/>
      <c r="V145" s="30" t="s">
        <v>266</v>
      </c>
      <c r="W145" s="31"/>
      <c r="X145" s="31"/>
      <c r="Y145" s="31"/>
      <c r="Z145" s="31"/>
      <c r="AA145" s="31"/>
      <c r="AB145" s="31"/>
      <c r="AC145" s="31"/>
      <c r="AD145" s="31"/>
      <c r="AE145" s="32"/>
      <c r="AF145" s="26">
        <v>0</v>
      </c>
      <c r="AG145" s="26"/>
      <c r="AH145" s="26"/>
      <c r="AI145" s="26"/>
      <c r="AJ145" s="26"/>
      <c r="AK145" s="26">
        <v>0</v>
      </c>
      <c r="AL145" s="26"/>
      <c r="AM145" s="26"/>
      <c r="AN145" s="26"/>
      <c r="AO145" s="26"/>
      <c r="AP145" s="26">
        <v>0</v>
      </c>
      <c r="AQ145" s="26"/>
      <c r="AR145" s="26"/>
      <c r="AS145" s="26"/>
      <c r="AT145" s="26"/>
      <c r="AU145" s="26">
        <v>0</v>
      </c>
      <c r="AV145" s="26"/>
      <c r="AW145" s="26"/>
      <c r="AX145" s="26"/>
      <c r="AY145" s="26"/>
      <c r="AZ145" s="26">
        <v>0</v>
      </c>
      <c r="BA145" s="26"/>
      <c r="BB145" s="26"/>
      <c r="BC145" s="26"/>
      <c r="BD145" s="26"/>
      <c r="BE145" s="26">
        <v>0</v>
      </c>
      <c r="BF145" s="26"/>
      <c r="BG145" s="26"/>
      <c r="BH145" s="26"/>
      <c r="BI145" s="26"/>
    </row>
    <row r="146" spans="1:79" s="25" customFormat="1" ht="120" customHeight="1">
      <c r="A146" s="33">
        <v>0</v>
      </c>
      <c r="B146" s="34"/>
      <c r="C146" s="34"/>
      <c r="D146" s="30" t="s">
        <v>199</v>
      </c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2"/>
      <c r="Q146" s="27" t="s">
        <v>194</v>
      </c>
      <c r="R146" s="27"/>
      <c r="S146" s="27"/>
      <c r="T146" s="27"/>
      <c r="U146" s="27"/>
      <c r="V146" s="30" t="s">
        <v>200</v>
      </c>
      <c r="W146" s="31"/>
      <c r="X146" s="31"/>
      <c r="Y146" s="31"/>
      <c r="Z146" s="31"/>
      <c r="AA146" s="31"/>
      <c r="AB146" s="31"/>
      <c r="AC146" s="31"/>
      <c r="AD146" s="31"/>
      <c r="AE146" s="32"/>
      <c r="AF146" s="26">
        <v>9</v>
      </c>
      <c r="AG146" s="26"/>
      <c r="AH146" s="26"/>
      <c r="AI146" s="26"/>
      <c r="AJ146" s="26"/>
      <c r="AK146" s="26">
        <v>0</v>
      </c>
      <c r="AL146" s="26"/>
      <c r="AM146" s="26"/>
      <c r="AN146" s="26"/>
      <c r="AO146" s="26"/>
      <c r="AP146" s="26">
        <v>9</v>
      </c>
      <c r="AQ146" s="26"/>
      <c r="AR146" s="26"/>
      <c r="AS146" s="26"/>
      <c r="AT146" s="26"/>
      <c r="AU146" s="26">
        <v>8</v>
      </c>
      <c r="AV146" s="26"/>
      <c r="AW146" s="26"/>
      <c r="AX146" s="26"/>
      <c r="AY146" s="26"/>
      <c r="AZ146" s="26">
        <v>0</v>
      </c>
      <c r="BA146" s="26"/>
      <c r="BB146" s="26"/>
      <c r="BC146" s="26"/>
      <c r="BD146" s="26"/>
      <c r="BE146" s="26">
        <v>8</v>
      </c>
      <c r="BF146" s="26"/>
      <c r="BG146" s="26"/>
      <c r="BH146" s="26"/>
      <c r="BI146" s="26"/>
    </row>
    <row r="147" spans="1:79" s="25" customFormat="1" ht="120" customHeight="1">
      <c r="A147" s="33">
        <v>1</v>
      </c>
      <c r="B147" s="34"/>
      <c r="C147" s="34"/>
      <c r="D147" s="30" t="s">
        <v>199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2"/>
      <c r="Q147" s="27" t="s">
        <v>194</v>
      </c>
      <c r="R147" s="27"/>
      <c r="S147" s="27"/>
      <c r="T147" s="27"/>
      <c r="U147" s="27"/>
      <c r="V147" s="30" t="s">
        <v>200</v>
      </c>
      <c r="W147" s="31"/>
      <c r="X147" s="31"/>
      <c r="Y147" s="31"/>
      <c r="Z147" s="31"/>
      <c r="AA147" s="31"/>
      <c r="AB147" s="31"/>
      <c r="AC147" s="31"/>
      <c r="AD147" s="31"/>
      <c r="AE147" s="32"/>
      <c r="AF147" s="26">
        <v>33</v>
      </c>
      <c r="AG147" s="26"/>
      <c r="AH147" s="26"/>
      <c r="AI147" s="26"/>
      <c r="AJ147" s="26"/>
      <c r="AK147" s="26">
        <v>0</v>
      </c>
      <c r="AL147" s="26"/>
      <c r="AM147" s="26"/>
      <c r="AN147" s="26"/>
      <c r="AO147" s="26"/>
      <c r="AP147" s="26">
        <v>33</v>
      </c>
      <c r="AQ147" s="26"/>
      <c r="AR147" s="26"/>
      <c r="AS147" s="26"/>
      <c r="AT147" s="26"/>
      <c r="AU147" s="26">
        <v>8</v>
      </c>
      <c r="AV147" s="26"/>
      <c r="AW147" s="26"/>
      <c r="AX147" s="26"/>
      <c r="AY147" s="26"/>
      <c r="AZ147" s="26">
        <v>0</v>
      </c>
      <c r="BA147" s="26"/>
      <c r="BB147" s="26"/>
      <c r="BC147" s="26"/>
      <c r="BD147" s="26"/>
      <c r="BE147" s="26">
        <v>8</v>
      </c>
      <c r="BF147" s="26"/>
      <c r="BG147" s="26"/>
      <c r="BH147" s="26"/>
      <c r="BI147" s="26"/>
    </row>
    <row r="149" spans="1:79" ht="14.25" customHeight="1">
      <c r="A149" s="46" t="s">
        <v>124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</row>
    <row r="150" spans="1:79" ht="15" customHeight="1">
      <c r="A150" s="105" t="s">
        <v>214</v>
      </c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AZ150" s="105"/>
      <c r="BA150" s="105"/>
      <c r="BB150" s="105"/>
      <c r="BC150" s="105"/>
      <c r="BD150" s="105"/>
      <c r="BE150" s="105"/>
      <c r="BF150" s="105"/>
      <c r="BG150" s="105"/>
      <c r="BH150" s="105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</row>
    <row r="151" spans="1:79" ht="12.95" customHeight="1">
      <c r="A151" s="67" t="s">
        <v>19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108"/>
      <c r="U151" s="27" t="s">
        <v>215</v>
      </c>
      <c r="V151" s="27"/>
      <c r="W151" s="27"/>
      <c r="X151" s="27"/>
      <c r="Y151" s="27"/>
      <c r="Z151" s="27"/>
      <c r="AA151" s="27"/>
      <c r="AB151" s="27"/>
      <c r="AC151" s="27"/>
      <c r="AD151" s="27"/>
      <c r="AE151" s="27" t="s">
        <v>218</v>
      </c>
      <c r="AF151" s="27"/>
      <c r="AG151" s="27"/>
      <c r="AH151" s="27"/>
      <c r="AI151" s="27"/>
      <c r="AJ151" s="27"/>
      <c r="AK151" s="27"/>
      <c r="AL151" s="27"/>
      <c r="AM151" s="27"/>
      <c r="AN151" s="27"/>
      <c r="AO151" s="27" t="s">
        <v>225</v>
      </c>
      <c r="AP151" s="27"/>
      <c r="AQ151" s="27"/>
      <c r="AR151" s="27"/>
      <c r="AS151" s="27"/>
      <c r="AT151" s="27"/>
      <c r="AU151" s="27"/>
      <c r="AV151" s="27"/>
      <c r="AW151" s="27"/>
      <c r="AX151" s="27"/>
      <c r="AY151" s="27" t="s">
        <v>236</v>
      </c>
      <c r="AZ151" s="27"/>
      <c r="BA151" s="27"/>
      <c r="BB151" s="27"/>
      <c r="BC151" s="27"/>
      <c r="BD151" s="27"/>
      <c r="BE151" s="27"/>
      <c r="BF151" s="27"/>
      <c r="BG151" s="27"/>
      <c r="BH151" s="27"/>
      <c r="BI151" s="27" t="s">
        <v>241</v>
      </c>
      <c r="BJ151" s="27"/>
      <c r="BK151" s="27"/>
      <c r="BL151" s="27"/>
      <c r="BM151" s="27"/>
      <c r="BN151" s="27"/>
      <c r="BO151" s="27"/>
      <c r="BP151" s="27"/>
      <c r="BQ151" s="27"/>
      <c r="BR151" s="27"/>
    </row>
    <row r="152" spans="1:79" ht="30" customHeight="1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109"/>
      <c r="U152" s="27" t="s">
        <v>4</v>
      </c>
      <c r="V152" s="27"/>
      <c r="W152" s="27"/>
      <c r="X152" s="27"/>
      <c r="Y152" s="27"/>
      <c r="Z152" s="27" t="s">
        <v>3</v>
      </c>
      <c r="AA152" s="27"/>
      <c r="AB152" s="27"/>
      <c r="AC152" s="27"/>
      <c r="AD152" s="27"/>
      <c r="AE152" s="27" t="s">
        <v>4</v>
      </c>
      <c r="AF152" s="27"/>
      <c r="AG152" s="27"/>
      <c r="AH152" s="27"/>
      <c r="AI152" s="27"/>
      <c r="AJ152" s="27" t="s">
        <v>3</v>
      </c>
      <c r="AK152" s="27"/>
      <c r="AL152" s="27"/>
      <c r="AM152" s="27"/>
      <c r="AN152" s="27"/>
      <c r="AO152" s="27" t="s">
        <v>4</v>
      </c>
      <c r="AP152" s="27"/>
      <c r="AQ152" s="27"/>
      <c r="AR152" s="27"/>
      <c r="AS152" s="27"/>
      <c r="AT152" s="27" t="s">
        <v>3</v>
      </c>
      <c r="AU152" s="27"/>
      <c r="AV152" s="27"/>
      <c r="AW152" s="27"/>
      <c r="AX152" s="27"/>
      <c r="AY152" s="27" t="s">
        <v>4</v>
      </c>
      <c r="AZ152" s="27"/>
      <c r="BA152" s="27"/>
      <c r="BB152" s="27"/>
      <c r="BC152" s="27"/>
      <c r="BD152" s="27" t="s">
        <v>3</v>
      </c>
      <c r="BE152" s="27"/>
      <c r="BF152" s="27"/>
      <c r="BG152" s="27"/>
      <c r="BH152" s="27"/>
      <c r="BI152" s="27" t="s">
        <v>4</v>
      </c>
      <c r="BJ152" s="27"/>
      <c r="BK152" s="27"/>
      <c r="BL152" s="27"/>
      <c r="BM152" s="27"/>
      <c r="BN152" s="27" t="s">
        <v>3</v>
      </c>
      <c r="BO152" s="27"/>
      <c r="BP152" s="27"/>
      <c r="BQ152" s="27"/>
      <c r="BR152" s="27"/>
    </row>
    <row r="153" spans="1:79" ht="15" customHeight="1">
      <c r="A153" s="53">
        <v>1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5"/>
      <c r="U153" s="27">
        <v>2</v>
      </c>
      <c r="V153" s="27"/>
      <c r="W153" s="27"/>
      <c r="X153" s="27"/>
      <c r="Y153" s="27"/>
      <c r="Z153" s="27">
        <v>3</v>
      </c>
      <c r="AA153" s="27"/>
      <c r="AB153" s="27"/>
      <c r="AC153" s="27"/>
      <c r="AD153" s="27"/>
      <c r="AE153" s="27">
        <v>4</v>
      </c>
      <c r="AF153" s="27"/>
      <c r="AG153" s="27"/>
      <c r="AH153" s="27"/>
      <c r="AI153" s="27"/>
      <c r="AJ153" s="27">
        <v>5</v>
      </c>
      <c r="AK153" s="27"/>
      <c r="AL153" s="27"/>
      <c r="AM153" s="27"/>
      <c r="AN153" s="27"/>
      <c r="AO153" s="27">
        <v>6</v>
      </c>
      <c r="AP153" s="27"/>
      <c r="AQ153" s="27"/>
      <c r="AR153" s="27"/>
      <c r="AS153" s="27"/>
      <c r="AT153" s="27">
        <v>7</v>
      </c>
      <c r="AU153" s="27"/>
      <c r="AV153" s="27"/>
      <c r="AW153" s="27"/>
      <c r="AX153" s="27"/>
      <c r="AY153" s="27">
        <v>8</v>
      </c>
      <c r="AZ153" s="27"/>
      <c r="BA153" s="27"/>
      <c r="BB153" s="27"/>
      <c r="BC153" s="27"/>
      <c r="BD153" s="27">
        <v>9</v>
      </c>
      <c r="BE153" s="27"/>
      <c r="BF153" s="27"/>
      <c r="BG153" s="27"/>
      <c r="BH153" s="27"/>
      <c r="BI153" s="27">
        <v>10</v>
      </c>
      <c r="BJ153" s="27"/>
      <c r="BK153" s="27"/>
      <c r="BL153" s="27"/>
      <c r="BM153" s="27"/>
      <c r="BN153" s="27">
        <v>11</v>
      </c>
      <c r="BO153" s="27"/>
      <c r="BP153" s="27"/>
      <c r="BQ153" s="27"/>
      <c r="BR153" s="27"/>
    </row>
    <row r="154" spans="1:79" s="1" customFormat="1" ht="15.75" hidden="1" customHeight="1">
      <c r="A154" s="58" t="s">
        <v>57</v>
      </c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60"/>
      <c r="U154" s="41" t="s">
        <v>65</v>
      </c>
      <c r="V154" s="41"/>
      <c r="W154" s="41"/>
      <c r="X154" s="41"/>
      <c r="Y154" s="41"/>
      <c r="Z154" s="44" t="s">
        <v>66</v>
      </c>
      <c r="AA154" s="44"/>
      <c r="AB154" s="44"/>
      <c r="AC154" s="44"/>
      <c r="AD154" s="44"/>
      <c r="AE154" s="41" t="s">
        <v>67</v>
      </c>
      <c r="AF154" s="41"/>
      <c r="AG154" s="41"/>
      <c r="AH154" s="41"/>
      <c r="AI154" s="41"/>
      <c r="AJ154" s="44" t="s">
        <v>68</v>
      </c>
      <c r="AK154" s="44"/>
      <c r="AL154" s="44"/>
      <c r="AM154" s="44"/>
      <c r="AN154" s="44"/>
      <c r="AO154" s="41" t="s">
        <v>58</v>
      </c>
      <c r="AP154" s="41"/>
      <c r="AQ154" s="41"/>
      <c r="AR154" s="41"/>
      <c r="AS154" s="41"/>
      <c r="AT154" s="44" t="s">
        <v>59</v>
      </c>
      <c r="AU154" s="44"/>
      <c r="AV154" s="44"/>
      <c r="AW154" s="44"/>
      <c r="AX154" s="44"/>
      <c r="AY154" s="41" t="s">
        <v>60</v>
      </c>
      <c r="AZ154" s="41"/>
      <c r="BA154" s="41"/>
      <c r="BB154" s="41"/>
      <c r="BC154" s="41"/>
      <c r="BD154" s="44" t="s">
        <v>61</v>
      </c>
      <c r="BE154" s="44"/>
      <c r="BF154" s="44"/>
      <c r="BG154" s="44"/>
      <c r="BH154" s="44"/>
      <c r="BI154" s="41" t="s">
        <v>62</v>
      </c>
      <c r="BJ154" s="41"/>
      <c r="BK154" s="41"/>
      <c r="BL154" s="41"/>
      <c r="BM154" s="41"/>
      <c r="BN154" s="44" t="s">
        <v>63</v>
      </c>
      <c r="BO154" s="44"/>
      <c r="BP154" s="44"/>
      <c r="BQ154" s="44"/>
      <c r="BR154" s="44"/>
      <c r="CA154" t="s">
        <v>41</v>
      </c>
    </row>
    <row r="155" spans="1:79" s="6" customFormat="1" ht="12.75" customHeight="1">
      <c r="A155" s="56" t="s">
        <v>147</v>
      </c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78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CA155" s="6" t="s">
        <v>42</v>
      </c>
    </row>
    <row r="156" spans="1:79" s="25" customFormat="1" ht="38.25" customHeight="1">
      <c r="A156" s="61" t="s">
        <v>201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  <c r="U156" s="28" t="s">
        <v>173</v>
      </c>
      <c r="V156" s="28"/>
      <c r="W156" s="28"/>
      <c r="X156" s="28"/>
      <c r="Y156" s="28"/>
      <c r="Z156" s="28"/>
      <c r="AA156" s="28"/>
      <c r="AB156" s="28"/>
      <c r="AC156" s="28"/>
      <c r="AD156" s="28"/>
      <c r="AE156" s="28" t="s">
        <v>173</v>
      </c>
      <c r="AF156" s="28"/>
      <c r="AG156" s="28"/>
      <c r="AH156" s="28"/>
      <c r="AI156" s="28"/>
      <c r="AJ156" s="28"/>
      <c r="AK156" s="28"/>
      <c r="AL156" s="28"/>
      <c r="AM156" s="28"/>
      <c r="AN156" s="28"/>
      <c r="AO156" s="28" t="s">
        <v>173</v>
      </c>
      <c r="AP156" s="28"/>
      <c r="AQ156" s="28"/>
      <c r="AR156" s="28"/>
      <c r="AS156" s="28"/>
      <c r="AT156" s="28"/>
      <c r="AU156" s="28"/>
      <c r="AV156" s="28"/>
      <c r="AW156" s="28"/>
      <c r="AX156" s="28"/>
      <c r="AY156" s="28" t="s">
        <v>173</v>
      </c>
      <c r="AZ156" s="28"/>
      <c r="BA156" s="28"/>
      <c r="BB156" s="28"/>
      <c r="BC156" s="28"/>
      <c r="BD156" s="28"/>
      <c r="BE156" s="28"/>
      <c r="BF156" s="28"/>
      <c r="BG156" s="28"/>
      <c r="BH156" s="28"/>
      <c r="BI156" s="28" t="s">
        <v>173</v>
      </c>
      <c r="BJ156" s="28"/>
      <c r="BK156" s="28"/>
      <c r="BL156" s="28"/>
      <c r="BM156" s="28"/>
      <c r="BN156" s="28"/>
      <c r="BO156" s="28"/>
      <c r="BP156" s="28"/>
      <c r="BQ156" s="28"/>
      <c r="BR156" s="28"/>
    </row>
    <row r="159" spans="1:79" ht="14.25" customHeight="1">
      <c r="A159" s="46" t="s">
        <v>125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</row>
    <row r="160" spans="1:79" ht="15" customHeight="1">
      <c r="A160" s="67" t="s">
        <v>6</v>
      </c>
      <c r="B160" s="68"/>
      <c r="C160" s="68"/>
      <c r="D160" s="67" t="s">
        <v>10</v>
      </c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108"/>
      <c r="W160" s="27" t="s">
        <v>215</v>
      </c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 t="s">
        <v>219</v>
      </c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 t="s">
        <v>230</v>
      </c>
      <c r="AV160" s="27"/>
      <c r="AW160" s="27"/>
      <c r="AX160" s="27"/>
      <c r="AY160" s="27"/>
      <c r="AZ160" s="27"/>
      <c r="BA160" s="27" t="s">
        <v>237</v>
      </c>
      <c r="BB160" s="27"/>
      <c r="BC160" s="27"/>
      <c r="BD160" s="27"/>
      <c r="BE160" s="27"/>
      <c r="BF160" s="27"/>
      <c r="BG160" s="27" t="s">
        <v>246</v>
      </c>
      <c r="BH160" s="27"/>
      <c r="BI160" s="27"/>
      <c r="BJ160" s="27"/>
      <c r="BK160" s="27"/>
      <c r="BL160" s="27"/>
    </row>
    <row r="161" spans="1:79" ht="15" customHeight="1">
      <c r="A161" s="114"/>
      <c r="B161" s="115"/>
      <c r="C161" s="115"/>
      <c r="D161" s="114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6"/>
      <c r="W161" s="27" t="s">
        <v>4</v>
      </c>
      <c r="X161" s="27"/>
      <c r="Y161" s="27"/>
      <c r="Z161" s="27"/>
      <c r="AA161" s="27"/>
      <c r="AB161" s="27"/>
      <c r="AC161" s="27" t="s">
        <v>3</v>
      </c>
      <c r="AD161" s="27"/>
      <c r="AE161" s="27"/>
      <c r="AF161" s="27"/>
      <c r="AG161" s="27"/>
      <c r="AH161" s="27"/>
      <c r="AI161" s="27" t="s">
        <v>4</v>
      </c>
      <c r="AJ161" s="27"/>
      <c r="AK161" s="27"/>
      <c r="AL161" s="27"/>
      <c r="AM161" s="27"/>
      <c r="AN161" s="27"/>
      <c r="AO161" s="27" t="s">
        <v>3</v>
      </c>
      <c r="AP161" s="27"/>
      <c r="AQ161" s="27"/>
      <c r="AR161" s="27"/>
      <c r="AS161" s="27"/>
      <c r="AT161" s="27"/>
      <c r="AU161" s="35" t="s">
        <v>4</v>
      </c>
      <c r="AV161" s="35"/>
      <c r="AW161" s="35"/>
      <c r="AX161" s="35" t="s">
        <v>3</v>
      </c>
      <c r="AY161" s="35"/>
      <c r="AZ161" s="35"/>
      <c r="BA161" s="35" t="s">
        <v>4</v>
      </c>
      <c r="BB161" s="35"/>
      <c r="BC161" s="35"/>
      <c r="BD161" s="35" t="s">
        <v>3</v>
      </c>
      <c r="BE161" s="35"/>
      <c r="BF161" s="35"/>
      <c r="BG161" s="35" t="s">
        <v>4</v>
      </c>
      <c r="BH161" s="35"/>
      <c r="BI161" s="35"/>
      <c r="BJ161" s="35" t="s">
        <v>3</v>
      </c>
      <c r="BK161" s="35"/>
      <c r="BL161" s="35"/>
    </row>
    <row r="162" spans="1:79" ht="57" customHeight="1">
      <c r="A162" s="69"/>
      <c r="B162" s="70"/>
      <c r="C162" s="70"/>
      <c r="D162" s="69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109"/>
      <c r="W162" s="27" t="s">
        <v>12</v>
      </c>
      <c r="X162" s="27"/>
      <c r="Y162" s="27"/>
      <c r="Z162" s="27" t="s">
        <v>11</v>
      </c>
      <c r="AA162" s="27"/>
      <c r="AB162" s="27"/>
      <c r="AC162" s="27" t="s">
        <v>12</v>
      </c>
      <c r="AD162" s="27"/>
      <c r="AE162" s="27"/>
      <c r="AF162" s="27" t="s">
        <v>11</v>
      </c>
      <c r="AG162" s="27"/>
      <c r="AH162" s="27"/>
      <c r="AI162" s="27" t="s">
        <v>12</v>
      </c>
      <c r="AJ162" s="27"/>
      <c r="AK162" s="27"/>
      <c r="AL162" s="27" t="s">
        <v>11</v>
      </c>
      <c r="AM162" s="27"/>
      <c r="AN162" s="27"/>
      <c r="AO162" s="27" t="s">
        <v>12</v>
      </c>
      <c r="AP162" s="27"/>
      <c r="AQ162" s="27"/>
      <c r="AR162" s="27" t="s">
        <v>11</v>
      </c>
      <c r="AS162" s="27"/>
      <c r="AT162" s="27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</row>
    <row r="163" spans="1:79" ht="15" customHeight="1">
      <c r="A163" s="53">
        <v>1</v>
      </c>
      <c r="B163" s="54"/>
      <c r="C163" s="54"/>
      <c r="D163" s="53">
        <v>2</v>
      </c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5"/>
      <c r="W163" s="27">
        <v>3</v>
      </c>
      <c r="X163" s="27"/>
      <c r="Y163" s="27"/>
      <c r="Z163" s="27">
        <v>4</v>
      </c>
      <c r="AA163" s="27"/>
      <c r="AB163" s="27"/>
      <c r="AC163" s="27">
        <v>5</v>
      </c>
      <c r="AD163" s="27"/>
      <c r="AE163" s="27"/>
      <c r="AF163" s="27">
        <v>6</v>
      </c>
      <c r="AG163" s="27"/>
      <c r="AH163" s="27"/>
      <c r="AI163" s="27">
        <v>7</v>
      </c>
      <c r="AJ163" s="27"/>
      <c r="AK163" s="27"/>
      <c r="AL163" s="27">
        <v>8</v>
      </c>
      <c r="AM163" s="27"/>
      <c r="AN163" s="27"/>
      <c r="AO163" s="27">
        <v>9</v>
      </c>
      <c r="AP163" s="27"/>
      <c r="AQ163" s="27"/>
      <c r="AR163" s="27">
        <v>10</v>
      </c>
      <c r="AS163" s="27"/>
      <c r="AT163" s="27"/>
      <c r="AU163" s="27">
        <v>11</v>
      </c>
      <c r="AV163" s="27"/>
      <c r="AW163" s="27"/>
      <c r="AX163" s="27">
        <v>12</v>
      </c>
      <c r="AY163" s="27"/>
      <c r="AZ163" s="27"/>
      <c r="BA163" s="27">
        <v>13</v>
      </c>
      <c r="BB163" s="27"/>
      <c r="BC163" s="27"/>
      <c r="BD163" s="27">
        <v>14</v>
      </c>
      <c r="BE163" s="27"/>
      <c r="BF163" s="27"/>
      <c r="BG163" s="27">
        <v>15</v>
      </c>
      <c r="BH163" s="27"/>
      <c r="BI163" s="27"/>
      <c r="BJ163" s="27">
        <v>16</v>
      </c>
      <c r="BK163" s="27"/>
      <c r="BL163" s="27"/>
    </row>
    <row r="164" spans="1:79" s="1" customFormat="1" ht="12.75" hidden="1" customHeight="1">
      <c r="A164" s="58" t="s">
        <v>69</v>
      </c>
      <c r="B164" s="59"/>
      <c r="C164" s="59"/>
      <c r="D164" s="58" t="s">
        <v>57</v>
      </c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60"/>
      <c r="W164" s="41" t="s">
        <v>72</v>
      </c>
      <c r="X164" s="41"/>
      <c r="Y164" s="41"/>
      <c r="Z164" s="41" t="s">
        <v>73</v>
      </c>
      <c r="AA164" s="41"/>
      <c r="AB164" s="41"/>
      <c r="AC164" s="44" t="s">
        <v>74</v>
      </c>
      <c r="AD164" s="44"/>
      <c r="AE164" s="44"/>
      <c r="AF164" s="44" t="s">
        <v>75</v>
      </c>
      <c r="AG164" s="44"/>
      <c r="AH164" s="44"/>
      <c r="AI164" s="41" t="s">
        <v>76</v>
      </c>
      <c r="AJ164" s="41"/>
      <c r="AK164" s="41"/>
      <c r="AL164" s="41" t="s">
        <v>77</v>
      </c>
      <c r="AM164" s="41"/>
      <c r="AN164" s="41"/>
      <c r="AO164" s="44" t="s">
        <v>104</v>
      </c>
      <c r="AP164" s="44"/>
      <c r="AQ164" s="44"/>
      <c r="AR164" s="44" t="s">
        <v>78</v>
      </c>
      <c r="AS164" s="44"/>
      <c r="AT164" s="44"/>
      <c r="AU164" s="41" t="s">
        <v>105</v>
      </c>
      <c r="AV164" s="41"/>
      <c r="AW164" s="41"/>
      <c r="AX164" s="44" t="s">
        <v>106</v>
      </c>
      <c r="AY164" s="44"/>
      <c r="AZ164" s="44"/>
      <c r="BA164" s="41" t="s">
        <v>107</v>
      </c>
      <c r="BB164" s="41"/>
      <c r="BC164" s="41"/>
      <c r="BD164" s="44" t="s">
        <v>108</v>
      </c>
      <c r="BE164" s="44"/>
      <c r="BF164" s="44"/>
      <c r="BG164" s="41" t="s">
        <v>109</v>
      </c>
      <c r="BH164" s="41"/>
      <c r="BI164" s="41"/>
      <c r="BJ164" s="44" t="s">
        <v>110</v>
      </c>
      <c r="BK164" s="44"/>
      <c r="BL164" s="44"/>
      <c r="CA164" s="1" t="s">
        <v>103</v>
      </c>
    </row>
    <row r="165" spans="1:79" s="6" customFormat="1" ht="12.75" customHeight="1">
      <c r="A165" s="56">
        <v>1</v>
      </c>
      <c r="B165" s="57"/>
      <c r="C165" s="57"/>
      <c r="D165" s="47" t="s">
        <v>202</v>
      </c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9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CA165" s="6" t="s">
        <v>43</v>
      </c>
    </row>
    <row r="166" spans="1:79" s="25" customFormat="1" ht="25.5" customHeight="1">
      <c r="A166" s="33">
        <v>2</v>
      </c>
      <c r="B166" s="34"/>
      <c r="C166" s="34"/>
      <c r="D166" s="61" t="s">
        <v>203</v>
      </c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2"/>
      <c r="W166" s="26" t="s">
        <v>173</v>
      </c>
      <c r="X166" s="26"/>
      <c r="Y166" s="26"/>
      <c r="Z166" s="26" t="s">
        <v>173</v>
      </c>
      <c r="AA166" s="26"/>
      <c r="AB166" s="26"/>
      <c r="AC166" s="26"/>
      <c r="AD166" s="26"/>
      <c r="AE166" s="26"/>
      <c r="AF166" s="26"/>
      <c r="AG166" s="26"/>
      <c r="AH166" s="26"/>
      <c r="AI166" s="26" t="s">
        <v>173</v>
      </c>
      <c r="AJ166" s="26"/>
      <c r="AK166" s="26"/>
      <c r="AL166" s="26" t="s">
        <v>173</v>
      </c>
      <c r="AM166" s="26"/>
      <c r="AN166" s="26"/>
      <c r="AO166" s="26"/>
      <c r="AP166" s="26"/>
      <c r="AQ166" s="26"/>
      <c r="AR166" s="26"/>
      <c r="AS166" s="26"/>
      <c r="AT166" s="26"/>
      <c r="AU166" s="26" t="s">
        <v>173</v>
      </c>
      <c r="AV166" s="26"/>
      <c r="AW166" s="26"/>
      <c r="AX166" s="26"/>
      <c r="AY166" s="26"/>
      <c r="AZ166" s="26"/>
      <c r="BA166" s="26" t="s">
        <v>173</v>
      </c>
      <c r="BB166" s="26"/>
      <c r="BC166" s="26"/>
      <c r="BD166" s="26"/>
      <c r="BE166" s="26"/>
      <c r="BF166" s="26"/>
      <c r="BG166" s="26" t="s">
        <v>173</v>
      </c>
      <c r="BH166" s="26"/>
      <c r="BI166" s="26"/>
      <c r="BJ166" s="26"/>
      <c r="BK166" s="26"/>
      <c r="BL166" s="26"/>
    </row>
    <row r="169" spans="1:79" ht="14.25" customHeight="1">
      <c r="A169" s="46" t="s">
        <v>153</v>
      </c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</row>
    <row r="170" spans="1:79" ht="14.25" customHeight="1">
      <c r="A170" s="46" t="s">
        <v>231</v>
      </c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</row>
    <row r="171" spans="1:79" ht="15" customHeight="1">
      <c r="A171" s="36" t="s">
        <v>214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  <c r="BQ171" s="36"/>
      <c r="BR171" s="36"/>
      <c r="BS171" s="36"/>
    </row>
    <row r="172" spans="1:79" ht="15" customHeight="1">
      <c r="A172" s="27" t="s">
        <v>6</v>
      </c>
      <c r="B172" s="27"/>
      <c r="C172" s="27"/>
      <c r="D172" s="27"/>
      <c r="E172" s="27"/>
      <c r="F172" s="27"/>
      <c r="G172" s="27" t="s">
        <v>126</v>
      </c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 t="s">
        <v>13</v>
      </c>
      <c r="U172" s="27"/>
      <c r="V172" s="27"/>
      <c r="W172" s="27"/>
      <c r="X172" s="27"/>
      <c r="Y172" s="27"/>
      <c r="Z172" s="27"/>
      <c r="AA172" s="53" t="s">
        <v>215</v>
      </c>
      <c r="AB172" s="112"/>
      <c r="AC172" s="112"/>
      <c r="AD172" s="112"/>
      <c r="AE172" s="112"/>
      <c r="AF172" s="112"/>
      <c r="AG172" s="112"/>
      <c r="AH172" s="112"/>
      <c r="AI172" s="112"/>
      <c r="AJ172" s="112"/>
      <c r="AK172" s="112"/>
      <c r="AL172" s="112"/>
      <c r="AM172" s="112"/>
      <c r="AN172" s="112"/>
      <c r="AO172" s="113"/>
      <c r="AP172" s="53" t="s">
        <v>218</v>
      </c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5"/>
      <c r="BE172" s="53" t="s">
        <v>225</v>
      </c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5"/>
    </row>
    <row r="173" spans="1:79" ht="32.1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 t="s">
        <v>4</v>
      </c>
      <c r="AB173" s="27"/>
      <c r="AC173" s="27"/>
      <c r="AD173" s="27"/>
      <c r="AE173" s="27"/>
      <c r="AF173" s="27" t="s">
        <v>3</v>
      </c>
      <c r="AG173" s="27"/>
      <c r="AH173" s="27"/>
      <c r="AI173" s="27"/>
      <c r="AJ173" s="27"/>
      <c r="AK173" s="27" t="s">
        <v>89</v>
      </c>
      <c r="AL173" s="27"/>
      <c r="AM173" s="27"/>
      <c r="AN173" s="27"/>
      <c r="AO173" s="27"/>
      <c r="AP173" s="27" t="s">
        <v>4</v>
      </c>
      <c r="AQ173" s="27"/>
      <c r="AR173" s="27"/>
      <c r="AS173" s="27"/>
      <c r="AT173" s="27"/>
      <c r="AU173" s="27" t="s">
        <v>3</v>
      </c>
      <c r="AV173" s="27"/>
      <c r="AW173" s="27"/>
      <c r="AX173" s="27"/>
      <c r="AY173" s="27"/>
      <c r="AZ173" s="27" t="s">
        <v>96</v>
      </c>
      <c r="BA173" s="27"/>
      <c r="BB173" s="27"/>
      <c r="BC173" s="27"/>
      <c r="BD173" s="27"/>
      <c r="BE173" s="27" t="s">
        <v>4</v>
      </c>
      <c r="BF173" s="27"/>
      <c r="BG173" s="27"/>
      <c r="BH173" s="27"/>
      <c r="BI173" s="27"/>
      <c r="BJ173" s="27" t="s">
        <v>3</v>
      </c>
      <c r="BK173" s="27"/>
      <c r="BL173" s="27"/>
      <c r="BM173" s="27"/>
      <c r="BN173" s="27"/>
      <c r="BO173" s="27" t="s">
        <v>127</v>
      </c>
      <c r="BP173" s="27"/>
      <c r="BQ173" s="27"/>
      <c r="BR173" s="27"/>
      <c r="BS173" s="27"/>
    </row>
    <row r="174" spans="1:79" ht="15" customHeight="1">
      <c r="A174" s="27">
        <v>1</v>
      </c>
      <c r="B174" s="27"/>
      <c r="C174" s="27"/>
      <c r="D174" s="27"/>
      <c r="E174" s="27"/>
      <c r="F174" s="27"/>
      <c r="G174" s="27">
        <v>2</v>
      </c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>
        <v>3</v>
      </c>
      <c r="U174" s="27"/>
      <c r="V174" s="27"/>
      <c r="W174" s="27"/>
      <c r="X174" s="27"/>
      <c r="Y174" s="27"/>
      <c r="Z174" s="27"/>
      <c r="AA174" s="27">
        <v>4</v>
      </c>
      <c r="AB174" s="27"/>
      <c r="AC174" s="27"/>
      <c r="AD174" s="27"/>
      <c r="AE174" s="27"/>
      <c r="AF174" s="27">
        <v>5</v>
      </c>
      <c r="AG174" s="27"/>
      <c r="AH174" s="27"/>
      <c r="AI174" s="27"/>
      <c r="AJ174" s="27"/>
      <c r="AK174" s="27">
        <v>6</v>
      </c>
      <c r="AL174" s="27"/>
      <c r="AM174" s="27"/>
      <c r="AN174" s="27"/>
      <c r="AO174" s="27"/>
      <c r="AP174" s="27">
        <v>7</v>
      </c>
      <c r="AQ174" s="27"/>
      <c r="AR174" s="27"/>
      <c r="AS174" s="27"/>
      <c r="AT174" s="27"/>
      <c r="AU174" s="27">
        <v>8</v>
      </c>
      <c r="AV174" s="27"/>
      <c r="AW174" s="27"/>
      <c r="AX174" s="27"/>
      <c r="AY174" s="27"/>
      <c r="AZ174" s="27">
        <v>9</v>
      </c>
      <c r="BA174" s="27"/>
      <c r="BB174" s="27"/>
      <c r="BC174" s="27"/>
      <c r="BD174" s="27"/>
      <c r="BE174" s="27">
        <v>10</v>
      </c>
      <c r="BF174" s="27"/>
      <c r="BG174" s="27"/>
      <c r="BH174" s="27"/>
      <c r="BI174" s="27"/>
      <c r="BJ174" s="27">
        <v>11</v>
      </c>
      <c r="BK174" s="27"/>
      <c r="BL174" s="27"/>
      <c r="BM174" s="27"/>
      <c r="BN174" s="27"/>
      <c r="BO174" s="27">
        <v>12</v>
      </c>
      <c r="BP174" s="27"/>
      <c r="BQ174" s="27"/>
      <c r="BR174" s="27"/>
      <c r="BS174" s="27"/>
    </row>
    <row r="175" spans="1:79" s="1" customFormat="1" ht="15" hidden="1" customHeight="1">
      <c r="A175" s="41" t="s">
        <v>69</v>
      </c>
      <c r="B175" s="41"/>
      <c r="C175" s="41"/>
      <c r="D175" s="41"/>
      <c r="E175" s="41"/>
      <c r="F175" s="41"/>
      <c r="G175" s="43" t="s">
        <v>57</v>
      </c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 t="s">
        <v>79</v>
      </c>
      <c r="U175" s="43"/>
      <c r="V175" s="43"/>
      <c r="W175" s="43"/>
      <c r="X175" s="43"/>
      <c r="Y175" s="43"/>
      <c r="Z175" s="43"/>
      <c r="AA175" s="44" t="s">
        <v>65</v>
      </c>
      <c r="AB175" s="44"/>
      <c r="AC175" s="44"/>
      <c r="AD175" s="44"/>
      <c r="AE175" s="44"/>
      <c r="AF175" s="44" t="s">
        <v>66</v>
      </c>
      <c r="AG175" s="44"/>
      <c r="AH175" s="44"/>
      <c r="AI175" s="44"/>
      <c r="AJ175" s="44"/>
      <c r="AK175" s="66" t="s">
        <v>122</v>
      </c>
      <c r="AL175" s="66"/>
      <c r="AM175" s="66"/>
      <c r="AN175" s="66"/>
      <c r="AO175" s="66"/>
      <c r="AP175" s="44" t="s">
        <v>67</v>
      </c>
      <c r="AQ175" s="44"/>
      <c r="AR175" s="44"/>
      <c r="AS175" s="44"/>
      <c r="AT175" s="44"/>
      <c r="AU175" s="44" t="s">
        <v>68</v>
      </c>
      <c r="AV175" s="44"/>
      <c r="AW175" s="44"/>
      <c r="AX175" s="44"/>
      <c r="AY175" s="44"/>
      <c r="AZ175" s="66" t="s">
        <v>122</v>
      </c>
      <c r="BA175" s="66"/>
      <c r="BB175" s="66"/>
      <c r="BC175" s="66"/>
      <c r="BD175" s="66"/>
      <c r="BE175" s="44" t="s">
        <v>58</v>
      </c>
      <c r="BF175" s="44"/>
      <c r="BG175" s="44"/>
      <c r="BH175" s="44"/>
      <c r="BI175" s="44"/>
      <c r="BJ175" s="44" t="s">
        <v>59</v>
      </c>
      <c r="BK175" s="44"/>
      <c r="BL175" s="44"/>
      <c r="BM175" s="44"/>
      <c r="BN175" s="44"/>
      <c r="BO175" s="66" t="s">
        <v>122</v>
      </c>
      <c r="BP175" s="66"/>
      <c r="BQ175" s="66"/>
      <c r="BR175" s="66"/>
      <c r="BS175" s="66"/>
      <c r="CA175" s="1" t="s">
        <v>44</v>
      </c>
    </row>
    <row r="176" spans="1:79" s="25" customFormat="1" ht="45" customHeight="1">
      <c r="A176" s="37">
        <v>1</v>
      </c>
      <c r="B176" s="37"/>
      <c r="C176" s="37"/>
      <c r="D176" s="37"/>
      <c r="E176" s="37"/>
      <c r="F176" s="37"/>
      <c r="G176" s="38" t="s">
        <v>204</v>
      </c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40"/>
      <c r="T176" s="107" t="s">
        <v>205</v>
      </c>
      <c r="U176" s="110"/>
      <c r="V176" s="110"/>
      <c r="W176" s="110"/>
      <c r="X176" s="110"/>
      <c r="Y176" s="110"/>
      <c r="Z176" s="111"/>
      <c r="AA176" s="28">
        <v>54359.66</v>
      </c>
      <c r="AB176" s="28"/>
      <c r="AC176" s="28"/>
      <c r="AD176" s="28"/>
      <c r="AE176" s="28"/>
      <c r="AF176" s="28">
        <v>0</v>
      </c>
      <c r="AG176" s="28"/>
      <c r="AH176" s="28"/>
      <c r="AI176" s="28"/>
      <c r="AJ176" s="28"/>
      <c r="AK176" s="28">
        <f>IF(ISNUMBER(AA176),AA176,0)+IF(ISNUMBER(AF176),AF176,0)</f>
        <v>54359.66</v>
      </c>
      <c r="AL176" s="28"/>
      <c r="AM176" s="28"/>
      <c r="AN176" s="28"/>
      <c r="AO176" s="28"/>
      <c r="AP176" s="28">
        <v>78484</v>
      </c>
      <c r="AQ176" s="28"/>
      <c r="AR176" s="28"/>
      <c r="AS176" s="28"/>
      <c r="AT176" s="28"/>
      <c r="AU176" s="28">
        <v>0</v>
      </c>
      <c r="AV176" s="28"/>
      <c r="AW176" s="28"/>
      <c r="AX176" s="28"/>
      <c r="AY176" s="28"/>
      <c r="AZ176" s="28">
        <f>IF(ISNUMBER(AP176),AP176,0)+IF(ISNUMBER(AU176),AU176,0)</f>
        <v>78484</v>
      </c>
      <c r="BA176" s="28"/>
      <c r="BB176" s="28"/>
      <c r="BC176" s="28"/>
      <c r="BD176" s="28"/>
      <c r="BE176" s="28">
        <v>0</v>
      </c>
      <c r="BF176" s="28"/>
      <c r="BG176" s="28"/>
      <c r="BH176" s="28"/>
      <c r="BI176" s="28"/>
      <c r="BJ176" s="28">
        <v>0</v>
      </c>
      <c r="BK176" s="28"/>
      <c r="BL176" s="28"/>
      <c r="BM176" s="28"/>
      <c r="BN176" s="28"/>
      <c r="BO176" s="28">
        <f>IF(ISNUMBER(BE176),BE176,0)+IF(ISNUMBER(BJ176),BJ176,0)</f>
        <v>0</v>
      </c>
      <c r="BP176" s="28"/>
      <c r="BQ176" s="28"/>
      <c r="BR176" s="28"/>
      <c r="BS176" s="28"/>
      <c r="CA176" s="25" t="s">
        <v>45</v>
      </c>
    </row>
    <row r="177" spans="1:79" s="25" customFormat="1" ht="45" customHeight="1">
      <c r="A177" s="37">
        <v>2</v>
      </c>
      <c r="B177" s="37"/>
      <c r="C177" s="37"/>
      <c r="D177" s="37"/>
      <c r="E177" s="37"/>
      <c r="F177" s="37"/>
      <c r="G177" s="38" t="s">
        <v>206</v>
      </c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40"/>
      <c r="T177" s="107" t="s">
        <v>207</v>
      </c>
      <c r="U177" s="39"/>
      <c r="V177" s="39"/>
      <c r="W177" s="39"/>
      <c r="X177" s="39"/>
      <c r="Y177" s="39"/>
      <c r="Z177" s="40"/>
      <c r="AA177" s="28">
        <v>0</v>
      </c>
      <c r="AB177" s="28"/>
      <c r="AC177" s="28"/>
      <c r="AD177" s="28"/>
      <c r="AE177" s="28"/>
      <c r="AF177" s="28">
        <v>0</v>
      </c>
      <c r="AG177" s="28"/>
      <c r="AH177" s="28"/>
      <c r="AI177" s="28"/>
      <c r="AJ177" s="28"/>
      <c r="AK177" s="28">
        <f>IF(ISNUMBER(AA177),AA177,0)+IF(ISNUMBER(AF177),AF177,0)</f>
        <v>0</v>
      </c>
      <c r="AL177" s="28"/>
      <c r="AM177" s="28"/>
      <c r="AN177" s="28"/>
      <c r="AO177" s="28"/>
      <c r="AP177" s="28">
        <v>0</v>
      </c>
      <c r="AQ177" s="28"/>
      <c r="AR177" s="28"/>
      <c r="AS177" s="28"/>
      <c r="AT177" s="28"/>
      <c r="AU177" s="28">
        <v>0</v>
      </c>
      <c r="AV177" s="28"/>
      <c r="AW177" s="28"/>
      <c r="AX177" s="28"/>
      <c r="AY177" s="28"/>
      <c r="AZ177" s="28">
        <f>IF(ISNUMBER(AP177),AP177,0)+IF(ISNUMBER(AU177),AU177,0)</f>
        <v>0</v>
      </c>
      <c r="BA177" s="28"/>
      <c r="BB177" s="28"/>
      <c r="BC177" s="28"/>
      <c r="BD177" s="28"/>
      <c r="BE177" s="28">
        <v>88336</v>
      </c>
      <c r="BF177" s="28"/>
      <c r="BG177" s="28"/>
      <c r="BH177" s="28"/>
      <c r="BI177" s="28"/>
      <c r="BJ177" s="28">
        <v>0</v>
      </c>
      <c r="BK177" s="28"/>
      <c r="BL177" s="28"/>
      <c r="BM177" s="28"/>
      <c r="BN177" s="28"/>
      <c r="BO177" s="28">
        <f>IF(ISNUMBER(BE177),BE177,0)+IF(ISNUMBER(BJ177),BJ177,0)</f>
        <v>88336</v>
      </c>
      <c r="BP177" s="28"/>
      <c r="BQ177" s="28"/>
      <c r="BR177" s="28"/>
      <c r="BS177" s="28"/>
    </row>
    <row r="178" spans="1:79" s="6" customFormat="1" ht="12.75" customHeight="1">
      <c r="A178" s="42"/>
      <c r="B178" s="42"/>
      <c r="C178" s="42"/>
      <c r="D178" s="42"/>
      <c r="E178" s="42"/>
      <c r="F178" s="42"/>
      <c r="G178" s="47" t="s">
        <v>147</v>
      </c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9"/>
      <c r="T178" s="52"/>
      <c r="U178" s="48"/>
      <c r="V178" s="48"/>
      <c r="W178" s="48"/>
      <c r="X178" s="48"/>
      <c r="Y178" s="48"/>
      <c r="Z178" s="49"/>
      <c r="AA178" s="29">
        <v>54359.66</v>
      </c>
      <c r="AB178" s="29"/>
      <c r="AC178" s="29"/>
      <c r="AD178" s="29"/>
      <c r="AE178" s="29"/>
      <c r="AF178" s="29">
        <v>0</v>
      </c>
      <c r="AG178" s="29"/>
      <c r="AH178" s="29"/>
      <c r="AI178" s="29"/>
      <c r="AJ178" s="29"/>
      <c r="AK178" s="29">
        <f>IF(ISNUMBER(AA178),AA178,0)+IF(ISNUMBER(AF178),AF178,0)</f>
        <v>54359.66</v>
      </c>
      <c r="AL178" s="29"/>
      <c r="AM178" s="29"/>
      <c r="AN178" s="29"/>
      <c r="AO178" s="29"/>
      <c r="AP178" s="29">
        <v>78484</v>
      </c>
      <c r="AQ178" s="29"/>
      <c r="AR178" s="29"/>
      <c r="AS178" s="29"/>
      <c r="AT178" s="29"/>
      <c r="AU178" s="29">
        <v>0</v>
      </c>
      <c r="AV178" s="29"/>
      <c r="AW178" s="29"/>
      <c r="AX178" s="29"/>
      <c r="AY178" s="29"/>
      <c r="AZ178" s="29">
        <f>IF(ISNUMBER(AP178),AP178,0)+IF(ISNUMBER(AU178),AU178,0)</f>
        <v>78484</v>
      </c>
      <c r="BA178" s="29"/>
      <c r="BB178" s="29"/>
      <c r="BC178" s="29"/>
      <c r="BD178" s="29"/>
      <c r="BE178" s="29">
        <v>88336</v>
      </c>
      <c r="BF178" s="29"/>
      <c r="BG178" s="29"/>
      <c r="BH178" s="29"/>
      <c r="BI178" s="29"/>
      <c r="BJ178" s="29">
        <v>0</v>
      </c>
      <c r="BK178" s="29"/>
      <c r="BL178" s="29"/>
      <c r="BM178" s="29"/>
      <c r="BN178" s="29"/>
      <c r="BO178" s="29">
        <f>IF(ISNUMBER(BE178),BE178,0)+IF(ISNUMBER(BJ178),BJ178,0)</f>
        <v>88336</v>
      </c>
      <c r="BP178" s="29"/>
      <c r="BQ178" s="29"/>
      <c r="BR178" s="29"/>
      <c r="BS178" s="29"/>
    </row>
    <row r="180" spans="1:79" ht="13.5" customHeight="1">
      <c r="A180" s="46" t="s">
        <v>247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</row>
    <row r="181" spans="1:79" ht="15" customHeight="1">
      <c r="A181" s="105" t="s">
        <v>214</v>
      </c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  <c r="Z181" s="105"/>
      <c r="AA181" s="105"/>
      <c r="AB181" s="105"/>
      <c r="AC181" s="105"/>
      <c r="AD181" s="105"/>
      <c r="AE181" s="105"/>
      <c r="AF181" s="105"/>
      <c r="AG181" s="105"/>
      <c r="AH181" s="105"/>
      <c r="AI181" s="105"/>
      <c r="AJ181" s="105"/>
      <c r="AK181" s="105"/>
      <c r="AL181" s="105"/>
      <c r="AM181" s="105"/>
      <c r="AN181" s="105"/>
      <c r="AO181" s="105"/>
      <c r="AP181" s="105"/>
      <c r="AQ181" s="105"/>
      <c r="AR181" s="105"/>
      <c r="AS181" s="105"/>
      <c r="AT181" s="105"/>
      <c r="AU181" s="105"/>
      <c r="AV181" s="105"/>
      <c r="AW181" s="105"/>
      <c r="AX181" s="105"/>
      <c r="AY181" s="105"/>
      <c r="AZ181" s="105"/>
      <c r="BA181" s="105"/>
      <c r="BB181" s="105"/>
      <c r="BC181" s="105"/>
      <c r="BD181" s="105"/>
    </row>
    <row r="182" spans="1:79" ht="15" customHeight="1">
      <c r="A182" s="27" t="s">
        <v>6</v>
      </c>
      <c r="B182" s="27"/>
      <c r="C182" s="27"/>
      <c r="D182" s="27"/>
      <c r="E182" s="27"/>
      <c r="F182" s="27"/>
      <c r="G182" s="27" t="s">
        <v>126</v>
      </c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 t="s">
        <v>13</v>
      </c>
      <c r="U182" s="27"/>
      <c r="V182" s="27"/>
      <c r="W182" s="27"/>
      <c r="X182" s="27"/>
      <c r="Y182" s="27"/>
      <c r="Z182" s="27"/>
      <c r="AA182" s="53" t="s">
        <v>236</v>
      </c>
      <c r="AB182" s="112"/>
      <c r="AC182" s="112"/>
      <c r="AD182" s="112"/>
      <c r="AE182" s="112"/>
      <c r="AF182" s="112"/>
      <c r="AG182" s="112"/>
      <c r="AH182" s="112"/>
      <c r="AI182" s="112"/>
      <c r="AJ182" s="112"/>
      <c r="AK182" s="112"/>
      <c r="AL182" s="112"/>
      <c r="AM182" s="112"/>
      <c r="AN182" s="112"/>
      <c r="AO182" s="113"/>
      <c r="AP182" s="53" t="s">
        <v>241</v>
      </c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5"/>
    </row>
    <row r="183" spans="1:79" ht="32.1" customHeight="1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 t="s">
        <v>4</v>
      </c>
      <c r="AB183" s="27"/>
      <c r="AC183" s="27"/>
      <c r="AD183" s="27"/>
      <c r="AE183" s="27"/>
      <c r="AF183" s="27" t="s">
        <v>3</v>
      </c>
      <c r="AG183" s="27"/>
      <c r="AH183" s="27"/>
      <c r="AI183" s="27"/>
      <c r="AJ183" s="27"/>
      <c r="AK183" s="27" t="s">
        <v>89</v>
      </c>
      <c r="AL183" s="27"/>
      <c r="AM183" s="27"/>
      <c r="AN183" s="27"/>
      <c r="AO183" s="27"/>
      <c r="AP183" s="27" t="s">
        <v>4</v>
      </c>
      <c r="AQ183" s="27"/>
      <c r="AR183" s="27"/>
      <c r="AS183" s="27"/>
      <c r="AT183" s="27"/>
      <c r="AU183" s="27" t="s">
        <v>3</v>
      </c>
      <c r="AV183" s="27"/>
      <c r="AW183" s="27"/>
      <c r="AX183" s="27"/>
      <c r="AY183" s="27"/>
      <c r="AZ183" s="27" t="s">
        <v>96</v>
      </c>
      <c r="BA183" s="27"/>
      <c r="BB183" s="27"/>
      <c r="BC183" s="27"/>
      <c r="BD183" s="27"/>
    </row>
    <row r="184" spans="1:79" ht="15" customHeight="1">
      <c r="A184" s="27">
        <v>1</v>
      </c>
      <c r="B184" s="27"/>
      <c r="C184" s="27"/>
      <c r="D184" s="27"/>
      <c r="E184" s="27"/>
      <c r="F184" s="27"/>
      <c r="G184" s="27">
        <v>2</v>
      </c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>
        <v>3</v>
      </c>
      <c r="U184" s="27"/>
      <c r="V184" s="27"/>
      <c r="W184" s="27"/>
      <c r="X184" s="27"/>
      <c r="Y184" s="27"/>
      <c r="Z184" s="27"/>
      <c r="AA184" s="27">
        <v>4</v>
      </c>
      <c r="AB184" s="27"/>
      <c r="AC184" s="27"/>
      <c r="AD184" s="27"/>
      <c r="AE184" s="27"/>
      <c r="AF184" s="27">
        <v>5</v>
      </c>
      <c r="AG184" s="27"/>
      <c r="AH184" s="27"/>
      <c r="AI184" s="27"/>
      <c r="AJ184" s="27"/>
      <c r="AK184" s="27">
        <v>6</v>
      </c>
      <c r="AL184" s="27"/>
      <c r="AM184" s="27"/>
      <c r="AN184" s="27"/>
      <c r="AO184" s="27"/>
      <c r="AP184" s="27">
        <v>7</v>
      </c>
      <c r="AQ184" s="27"/>
      <c r="AR184" s="27"/>
      <c r="AS184" s="27"/>
      <c r="AT184" s="27"/>
      <c r="AU184" s="27">
        <v>8</v>
      </c>
      <c r="AV184" s="27"/>
      <c r="AW184" s="27"/>
      <c r="AX184" s="27"/>
      <c r="AY184" s="27"/>
      <c r="AZ184" s="27">
        <v>9</v>
      </c>
      <c r="BA184" s="27"/>
      <c r="BB184" s="27"/>
      <c r="BC184" s="27"/>
      <c r="BD184" s="27"/>
    </row>
    <row r="185" spans="1:79" s="1" customFormat="1" ht="12" hidden="1" customHeight="1">
      <c r="A185" s="41" t="s">
        <v>69</v>
      </c>
      <c r="B185" s="41"/>
      <c r="C185" s="41"/>
      <c r="D185" s="41"/>
      <c r="E185" s="41"/>
      <c r="F185" s="41"/>
      <c r="G185" s="43" t="s">
        <v>57</v>
      </c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 t="s">
        <v>79</v>
      </c>
      <c r="U185" s="43"/>
      <c r="V185" s="43"/>
      <c r="W185" s="43"/>
      <c r="X185" s="43"/>
      <c r="Y185" s="43"/>
      <c r="Z185" s="43"/>
      <c r="AA185" s="44" t="s">
        <v>60</v>
      </c>
      <c r="AB185" s="44"/>
      <c r="AC185" s="44"/>
      <c r="AD185" s="44"/>
      <c r="AE185" s="44"/>
      <c r="AF185" s="44" t="s">
        <v>61</v>
      </c>
      <c r="AG185" s="44"/>
      <c r="AH185" s="44"/>
      <c r="AI185" s="44"/>
      <c r="AJ185" s="44"/>
      <c r="AK185" s="66" t="s">
        <v>122</v>
      </c>
      <c r="AL185" s="66"/>
      <c r="AM185" s="66"/>
      <c r="AN185" s="66"/>
      <c r="AO185" s="66"/>
      <c r="AP185" s="44" t="s">
        <v>62</v>
      </c>
      <c r="AQ185" s="44"/>
      <c r="AR185" s="44"/>
      <c r="AS185" s="44"/>
      <c r="AT185" s="44"/>
      <c r="AU185" s="44" t="s">
        <v>63</v>
      </c>
      <c r="AV185" s="44"/>
      <c r="AW185" s="44"/>
      <c r="AX185" s="44"/>
      <c r="AY185" s="44"/>
      <c r="AZ185" s="66" t="s">
        <v>122</v>
      </c>
      <c r="BA185" s="66"/>
      <c r="BB185" s="66"/>
      <c r="BC185" s="66"/>
      <c r="BD185" s="66"/>
      <c r="CA185" s="1" t="s">
        <v>46</v>
      </c>
    </row>
    <row r="186" spans="1:79" s="25" customFormat="1" ht="45" customHeight="1">
      <c r="A186" s="37">
        <v>1</v>
      </c>
      <c r="B186" s="37"/>
      <c r="C186" s="37"/>
      <c r="D186" s="37"/>
      <c r="E186" s="37"/>
      <c r="F186" s="37"/>
      <c r="G186" s="38" t="s">
        <v>204</v>
      </c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40"/>
      <c r="T186" s="107" t="s">
        <v>205</v>
      </c>
      <c r="U186" s="110"/>
      <c r="V186" s="110"/>
      <c r="W186" s="110"/>
      <c r="X186" s="110"/>
      <c r="Y186" s="110"/>
      <c r="Z186" s="111"/>
      <c r="AA186" s="28">
        <v>0</v>
      </c>
      <c r="AB186" s="28"/>
      <c r="AC186" s="28"/>
      <c r="AD186" s="28"/>
      <c r="AE186" s="28"/>
      <c r="AF186" s="28">
        <v>0</v>
      </c>
      <c r="AG186" s="28"/>
      <c r="AH186" s="28"/>
      <c r="AI186" s="28"/>
      <c r="AJ186" s="28"/>
      <c r="AK186" s="28">
        <f>IF(ISNUMBER(AA186),AA186,0)+IF(ISNUMBER(AF186),AF186,0)</f>
        <v>0</v>
      </c>
      <c r="AL186" s="28"/>
      <c r="AM186" s="28"/>
      <c r="AN186" s="28"/>
      <c r="AO186" s="28"/>
      <c r="AP186" s="28">
        <v>0</v>
      </c>
      <c r="AQ186" s="28"/>
      <c r="AR186" s="28"/>
      <c r="AS186" s="28"/>
      <c r="AT186" s="28"/>
      <c r="AU186" s="28">
        <v>0</v>
      </c>
      <c r="AV186" s="28"/>
      <c r="AW186" s="28"/>
      <c r="AX186" s="28"/>
      <c r="AY186" s="28"/>
      <c r="AZ186" s="28">
        <f>IF(ISNUMBER(AP186),AP186,0)+IF(ISNUMBER(AU186),AU186,0)</f>
        <v>0</v>
      </c>
      <c r="BA186" s="28"/>
      <c r="BB186" s="28"/>
      <c r="BC186" s="28"/>
      <c r="BD186" s="28"/>
      <c r="CA186" s="25" t="s">
        <v>47</v>
      </c>
    </row>
    <row r="187" spans="1:79" s="25" customFormat="1" ht="45" customHeight="1">
      <c r="A187" s="37">
        <v>2</v>
      </c>
      <c r="B187" s="37"/>
      <c r="C187" s="37"/>
      <c r="D187" s="37"/>
      <c r="E187" s="37"/>
      <c r="F187" s="37"/>
      <c r="G187" s="38" t="s">
        <v>206</v>
      </c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40"/>
      <c r="T187" s="107" t="s">
        <v>207</v>
      </c>
      <c r="U187" s="39"/>
      <c r="V187" s="39"/>
      <c r="W187" s="39"/>
      <c r="X187" s="39"/>
      <c r="Y187" s="39"/>
      <c r="Z187" s="40"/>
      <c r="AA187" s="28">
        <v>92890</v>
      </c>
      <c r="AB187" s="28"/>
      <c r="AC187" s="28"/>
      <c r="AD187" s="28"/>
      <c r="AE187" s="28"/>
      <c r="AF187" s="28">
        <v>0</v>
      </c>
      <c r="AG187" s="28"/>
      <c r="AH187" s="28"/>
      <c r="AI187" s="28"/>
      <c r="AJ187" s="28"/>
      <c r="AK187" s="28">
        <f>IF(ISNUMBER(AA187),AA187,0)+IF(ISNUMBER(AF187),AF187,0)</f>
        <v>92890</v>
      </c>
      <c r="AL187" s="28"/>
      <c r="AM187" s="28"/>
      <c r="AN187" s="28"/>
      <c r="AO187" s="28"/>
      <c r="AP187" s="28">
        <v>96400</v>
      </c>
      <c r="AQ187" s="28"/>
      <c r="AR187" s="28"/>
      <c r="AS187" s="28"/>
      <c r="AT187" s="28"/>
      <c r="AU187" s="28">
        <v>0</v>
      </c>
      <c r="AV187" s="28"/>
      <c r="AW187" s="28"/>
      <c r="AX187" s="28"/>
      <c r="AY187" s="28"/>
      <c r="AZ187" s="28">
        <f>IF(ISNUMBER(AP187),AP187,0)+IF(ISNUMBER(AU187),AU187,0)</f>
        <v>96400</v>
      </c>
      <c r="BA187" s="28"/>
      <c r="BB187" s="28"/>
      <c r="BC187" s="28"/>
      <c r="BD187" s="28"/>
    </row>
    <row r="188" spans="1:79" s="6" customFormat="1">
      <c r="A188" s="42"/>
      <c r="B188" s="42"/>
      <c r="C188" s="42"/>
      <c r="D188" s="42"/>
      <c r="E188" s="42"/>
      <c r="F188" s="42"/>
      <c r="G188" s="47" t="s">
        <v>147</v>
      </c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9"/>
      <c r="T188" s="52"/>
      <c r="U188" s="48"/>
      <c r="V188" s="48"/>
      <c r="W188" s="48"/>
      <c r="X188" s="48"/>
      <c r="Y188" s="48"/>
      <c r="Z188" s="49"/>
      <c r="AA188" s="29">
        <v>92890</v>
      </c>
      <c r="AB188" s="29"/>
      <c r="AC188" s="29"/>
      <c r="AD188" s="29"/>
      <c r="AE188" s="29"/>
      <c r="AF188" s="29">
        <v>0</v>
      </c>
      <c r="AG188" s="29"/>
      <c r="AH188" s="29"/>
      <c r="AI188" s="29"/>
      <c r="AJ188" s="29"/>
      <c r="AK188" s="29">
        <f>IF(ISNUMBER(AA188),AA188,0)+IF(ISNUMBER(AF188),AF188,0)</f>
        <v>92890</v>
      </c>
      <c r="AL188" s="29"/>
      <c r="AM188" s="29"/>
      <c r="AN188" s="29"/>
      <c r="AO188" s="29"/>
      <c r="AP188" s="29">
        <v>96400</v>
      </c>
      <c r="AQ188" s="29"/>
      <c r="AR188" s="29"/>
      <c r="AS188" s="29"/>
      <c r="AT188" s="29"/>
      <c r="AU188" s="29">
        <v>0</v>
      </c>
      <c r="AV188" s="29"/>
      <c r="AW188" s="29"/>
      <c r="AX188" s="29"/>
      <c r="AY188" s="29"/>
      <c r="AZ188" s="29">
        <f>IF(ISNUMBER(AP188),AP188,0)+IF(ISNUMBER(AU188),AU188,0)</f>
        <v>96400</v>
      </c>
      <c r="BA188" s="29"/>
      <c r="BB188" s="29"/>
      <c r="BC188" s="29"/>
      <c r="BD188" s="29"/>
    </row>
    <row r="191" spans="1:79" ht="14.25" customHeight="1">
      <c r="A191" s="46" t="s">
        <v>248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</row>
    <row r="192" spans="1:79" ht="15" customHeight="1">
      <c r="A192" s="105" t="s">
        <v>214</v>
      </c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  <c r="Z192" s="105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  <c r="BE192" s="106"/>
      <c r="BF192" s="106"/>
      <c r="BG192" s="106"/>
      <c r="BH192" s="106"/>
      <c r="BI192" s="106"/>
      <c r="BJ192" s="106"/>
      <c r="BK192" s="106"/>
      <c r="BL192" s="106"/>
      <c r="BM192" s="106"/>
    </row>
    <row r="193" spans="1:79" ht="23.1" customHeight="1">
      <c r="A193" s="27" t="s">
        <v>128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67" t="s">
        <v>129</v>
      </c>
      <c r="O193" s="68"/>
      <c r="P193" s="68"/>
      <c r="Q193" s="68"/>
      <c r="R193" s="68"/>
      <c r="S193" s="68"/>
      <c r="T193" s="68"/>
      <c r="U193" s="108"/>
      <c r="V193" s="67" t="s">
        <v>130</v>
      </c>
      <c r="W193" s="68"/>
      <c r="X193" s="68"/>
      <c r="Y193" s="68"/>
      <c r="Z193" s="108"/>
      <c r="AA193" s="27" t="s">
        <v>215</v>
      </c>
      <c r="AB193" s="27"/>
      <c r="AC193" s="27"/>
      <c r="AD193" s="27"/>
      <c r="AE193" s="27"/>
      <c r="AF193" s="27"/>
      <c r="AG193" s="27"/>
      <c r="AH193" s="27"/>
      <c r="AI193" s="27"/>
      <c r="AJ193" s="27" t="s">
        <v>218</v>
      </c>
      <c r="AK193" s="27"/>
      <c r="AL193" s="27"/>
      <c r="AM193" s="27"/>
      <c r="AN193" s="27"/>
      <c r="AO193" s="27"/>
      <c r="AP193" s="27"/>
      <c r="AQ193" s="27"/>
      <c r="AR193" s="27"/>
      <c r="AS193" s="27" t="s">
        <v>225</v>
      </c>
      <c r="AT193" s="27"/>
      <c r="AU193" s="27"/>
      <c r="AV193" s="27"/>
      <c r="AW193" s="27"/>
      <c r="AX193" s="27"/>
      <c r="AY193" s="27"/>
      <c r="AZ193" s="27"/>
      <c r="BA193" s="27"/>
      <c r="BB193" s="27" t="s">
        <v>236</v>
      </c>
      <c r="BC193" s="27"/>
      <c r="BD193" s="27"/>
      <c r="BE193" s="27"/>
      <c r="BF193" s="27"/>
      <c r="BG193" s="27"/>
      <c r="BH193" s="27"/>
      <c r="BI193" s="27"/>
      <c r="BJ193" s="27"/>
      <c r="BK193" s="27" t="s">
        <v>241</v>
      </c>
      <c r="BL193" s="27"/>
      <c r="BM193" s="27"/>
      <c r="BN193" s="27"/>
      <c r="BO193" s="27"/>
      <c r="BP193" s="27"/>
      <c r="BQ193" s="27"/>
      <c r="BR193" s="27"/>
      <c r="BS193" s="27"/>
    </row>
    <row r="194" spans="1:79" ht="95.25" customHeight="1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69"/>
      <c r="O194" s="70"/>
      <c r="P194" s="70"/>
      <c r="Q194" s="70"/>
      <c r="R194" s="70"/>
      <c r="S194" s="70"/>
      <c r="T194" s="70"/>
      <c r="U194" s="109"/>
      <c r="V194" s="69"/>
      <c r="W194" s="70"/>
      <c r="X194" s="70"/>
      <c r="Y194" s="70"/>
      <c r="Z194" s="109"/>
      <c r="AA194" s="35" t="s">
        <v>133</v>
      </c>
      <c r="AB194" s="35"/>
      <c r="AC194" s="35"/>
      <c r="AD194" s="35"/>
      <c r="AE194" s="35"/>
      <c r="AF194" s="35" t="s">
        <v>134</v>
      </c>
      <c r="AG194" s="35"/>
      <c r="AH194" s="35"/>
      <c r="AI194" s="35"/>
      <c r="AJ194" s="35" t="s">
        <v>133</v>
      </c>
      <c r="AK194" s="35"/>
      <c r="AL194" s="35"/>
      <c r="AM194" s="35"/>
      <c r="AN194" s="35"/>
      <c r="AO194" s="35" t="s">
        <v>134</v>
      </c>
      <c r="AP194" s="35"/>
      <c r="AQ194" s="35"/>
      <c r="AR194" s="35"/>
      <c r="AS194" s="35" t="s">
        <v>133</v>
      </c>
      <c r="AT194" s="35"/>
      <c r="AU194" s="35"/>
      <c r="AV194" s="35"/>
      <c r="AW194" s="35"/>
      <c r="AX194" s="35" t="s">
        <v>134</v>
      </c>
      <c r="AY194" s="35"/>
      <c r="AZ194" s="35"/>
      <c r="BA194" s="35"/>
      <c r="BB194" s="35" t="s">
        <v>133</v>
      </c>
      <c r="BC194" s="35"/>
      <c r="BD194" s="35"/>
      <c r="BE194" s="35"/>
      <c r="BF194" s="35"/>
      <c r="BG194" s="35" t="s">
        <v>134</v>
      </c>
      <c r="BH194" s="35"/>
      <c r="BI194" s="35"/>
      <c r="BJ194" s="35"/>
      <c r="BK194" s="35" t="s">
        <v>133</v>
      </c>
      <c r="BL194" s="35"/>
      <c r="BM194" s="35"/>
      <c r="BN194" s="35"/>
      <c r="BO194" s="35"/>
      <c r="BP194" s="35" t="s">
        <v>134</v>
      </c>
      <c r="BQ194" s="35"/>
      <c r="BR194" s="35"/>
      <c r="BS194" s="35"/>
    </row>
    <row r="195" spans="1:79" ht="15" customHeight="1">
      <c r="A195" s="27">
        <v>1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53">
        <v>2</v>
      </c>
      <c r="O195" s="54"/>
      <c r="P195" s="54"/>
      <c r="Q195" s="54"/>
      <c r="R195" s="54"/>
      <c r="S195" s="54"/>
      <c r="T195" s="54"/>
      <c r="U195" s="55"/>
      <c r="V195" s="27">
        <v>3</v>
      </c>
      <c r="W195" s="27"/>
      <c r="X195" s="27"/>
      <c r="Y195" s="27"/>
      <c r="Z195" s="27"/>
      <c r="AA195" s="27">
        <v>4</v>
      </c>
      <c r="AB195" s="27"/>
      <c r="AC195" s="27"/>
      <c r="AD195" s="27"/>
      <c r="AE195" s="27"/>
      <c r="AF195" s="27">
        <v>5</v>
      </c>
      <c r="AG195" s="27"/>
      <c r="AH195" s="27"/>
      <c r="AI195" s="27"/>
      <c r="AJ195" s="27">
        <v>6</v>
      </c>
      <c r="AK195" s="27"/>
      <c r="AL195" s="27"/>
      <c r="AM195" s="27"/>
      <c r="AN195" s="27"/>
      <c r="AO195" s="27">
        <v>7</v>
      </c>
      <c r="AP195" s="27"/>
      <c r="AQ195" s="27"/>
      <c r="AR195" s="27"/>
      <c r="AS195" s="27">
        <v>8</v>
      </c>
      <c r="AT195" s="27"/>
      <c r="AU195" s="27"/>
      <c r="AV195" s="27"/>
      <c r="AW195" s="27"/>
      <c r="AX195" s="27">
        <v>9</v>
      </c>
      <c r="AY195" s="27"/>
      <c r="AZ195" s="27"/>
      <c r="BA195" s="27"/>
      <c r="BB195" s="27">
        <v>10</v>
      </c>
      <c r="BC195" s="27"/>
      <c r="BD195" s="27"/>
      <c r="BE195" s="27"/>
      <c r="BF195" s="27"/>
      <c r="BG195" s="27">
        <v>11</v>
      </c>
      <c r="BH195" s="27"/>
      <c r="BI195" s="27"/>
      <c r="BJ195" s="27"/>
      <c r="BK195" s="27">
        <v>12</v>
      </c>
      <c r="BL195" s="27"/>
      <c r="BM195" s="27"/>
      <c r="BN195" s="27"/>
      <c r="BO195" s="27"/>
      <c r="BP195" s="27">
        <v>13</v>
      </c>
      <c r="BQ195" s="27"/>
      <c r="BR195" s="27"/>
      <c r="BS195" s="27"/>
    </row>
    <row r="196" spans="1:79" s="1" customFormat="1" ht="12" hidden="1" customHeight="1">
      <c r="A196" s="43" t="s">
        <v>146</v>
      </c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1" t="s">
        <v>131</v>
      </c>
      <c r="O196" s="41"/>
      <c r="P196" s="41"/>
      <c r="Q196" s="41"/>
      <c r="R196" s="41"/>
      <c r="S196" s="41"/>
      <c r="T196" s="41"/>
      <c r="U196" s="41"/>
      <c r="V196" s="41" t="s">
        <v>132</v>
      </c>
      <c r="W196" s="41"/>
      <c r="X196" s="41"/>
      <c r="Y196" s="41"/>
      <c r="Z196" s="41"/>
      <c r="AA196" s="44" t="s">
        <v>65</v>
      </c>
      <c r="AB196" s="44"/>
      <c r="AC196" s="44"/>
      <c r="AD196" s="44"/>
      <c r="AE196" s="44"/>
      <c r="AF196" s="44" t="s">
        <v>66</v>
      </c>
      <c r="AG196" s="44"/>
      <c r="AH196" s="44"/>
      <c r="AI196" s="44"/>
      <c r="AJ196" s="44" t="s">
        <v>67</v>
      </c>
      <c r="AK196" s="44"/>
      <c r="AL196" s="44"/>
      <c r="AM196" s="44"/>
      <c r="AN196" s="44"/>
      <c r="AO196" s="44" t="s">
        <v>68</v>
      </c>
      <c r="AP196" s="44"/>
      <c r="AQ196" s="44"/>
      <c r="AR196" s="44"/>
      <c r="AS196" s="44" t="s">
        <v>58</v>
      </c>
      <c r="AT196" s="44"/>
      <c r="AU196" s="44"/>
      <c r="AV196" s="44"/>
      <c r="AW196" s="44"/>
      <c r="AX196" s="44" t="s">
        <v>59</v>
      </c>
      <c r="AY196" s="44"/>
      <c r="AZ196" s="44"/>
      <c r="BA196" s="44"/>
      <c r="BB196" s="44" t="s">
        <v>60</v>
      </c>
      <c r="BC196" s="44"/>
      <c r="BD196" s="44"/>
      <c r="BE196" s="44"/>
      <c r="BF196" s="44"/>
      <c r="BG196" s="44" t="s">
        <v>61</v>
      </c>
      <c r="BH196" s="44"/>
      <c r="BI196" s="44"/>
      <c r="BJ196" s="44"/>
      <c r="BK196" s="44" t="s">
        <v>62</v>
      </c>
      <c r="BL196" s="44"/>
      <c r="BM196" s="44"/>
      <c r="BN196" s="44"/>
      <c r="BO196" s="44"/>
      <c r="BP196" s="44" t="s">
        <v>63</v>
      </c>
      <c r="BQ196" s="44"/>
      <c r="BR196" s="44"/>
      <c r="BS196" s="44"/>
      <c r="CA196" s="1" t="s">
        <v>48</v>
      </c>
    </row>
    <row r="197" spans="1:79" s="6" customFormat="1" ht="12.75" customHeight="1">
      <c r="A197" s="97" t="s">
        <v>147</v>
      </c>
      <c r="B197" s="97"/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56"/>
      <c r="O197" s="57"/>
      <c r="P197" s="57"/>
      <c r="Q197" s="57"/>
      <c r="R197" s="57"/>
      <c r="S197" s="57"/>
      <c r="T197" s="57"/>
      <c r="U197" s="78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102"/>
      <c r="BQ197" s="103"/>
      <c r="BR197" s="103"/>
      <c r="BS197" s="104"/>
      <c r="CA197" s="6" t="s">
        <v>49</v>
      </c>
    </row>
    <row r="200" spans="1:79" ht="35.25" customHeight="1">
      <c r="A200" s="46" t="s">
        <v>249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</row>
    <row r="201" spans="1:79" ht="165.75" customHeight="1">
      <c r="A201" s="100" t="s">
        <v>267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BA201" s="88"/>
      <c r="BB201" s="88"/>
      <c r="BC201" s="88"/>
      <c r="BD201" s="88"/>
      <c r="BE201" s="88"/>
      <c r="BF201" s="88"/>
      <c r="BG201" s="88"/>
      <c r="BH201" s="88"/>
      <c r="BI201" s="88"/>
      <c r="BJ201" s="88"/>
      <c r="BK201" s="88"/>
      <c r="BL201" s="88"/>
    </row>
    <row r="202" spans="1:79" ht="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</row>
    <row r="204" spans="1:79" ht="28.5" customHeight="1">
      <c r="A204" s="101" t="s">
        <v>232</v>
      </c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101"/>
      <c r="BA204" s="101"/>
      <c r="BB204" s="101"/>
      <c r="BC204" s="101"/>
      <c r="BD204" s="101"/>
      <c r="BE204" s="101"/>
      <c r="BF204" s="101"/>
      <c r="BG204" s="101"/>
      <c r="BH204" s="101"/>
      <c r="BI204" s="101"/>
      <c r="BJ204" s="101"/>
      <c r="BK204" s="101"/>
      <c r="BL204" s="101"/>
    </row>
    <row r="205" spans="1:79" ht="14.25" customHeight="1">
      <c r="A205" s="46" t="s">
        <v>216</v>
      </c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</row>
    <row r="206" spans="1:79" ht="15" customHeight="1">
      <c r="A206" s="36" t="s">
        <v>214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</row>
    <row r="207" spans="1:79" ht="42.95" customHeight="1">
      <c r="A207" s="35" t="s">
        <v>135</v>
      </c>
      <c r="B207" s="35"/>
      <c r="C207" s="35"/>
      <c r="D207" s="35"/>
      <c r="E207" s="35"/>
      <c r="F207" s="35"/>
      <c r="G207" s="27" t="s">
        <v>19</v>
      </c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 t="s">
        <v>15</v>
      </c>
      <c r="U207" s="27"/>
      <c r="V207" s="27"/>
      <c r="W207" s="27"/>
      <c r="X207" s="27"/>
      <c r="Y207" s="27"/>
      <c r="Z207" s="27" t="s">
        <v>14</v>
      </c>
      <c r="AA207" s="27"/>
      <c r="AB207" s="27"/>
      <c r="AC207" s="27"/>
      <c r="AD207" s="27"/>
      <c r="AE207" s="27" t="s">
        <v>136</v>
      </c>
      <c r="AF207" s="27"/>
      <c r="AG207" s="27"/>
      <c r="AH207" s="27"/>
      <c r="AI207" s="27"/>
      <c r="AJ207" s="27"/>
      <c r="AK207" s="27" t="s">
        <v>137</v>
      </c>
      <c r="AL207" s="27"/>
      <c r="AM207" s="27"/>
      <c r="AN207" s="27"/>
      <c r="AO207" s="27"/>
      <c r="AP207" s="27"/>
      <c r="AQ207" s="27" t="s">
        <v>138</v>
      </c>
      <c r="AR207" s="27"/>
      <c r="AS207" s="27"/>
      <c r="AT207" s="27"/>
      <c r="AU207" s="27"/>
      <c r="AV207" s="27"/>
      <c r="AW207" s="27" t="s">
        <v>98</v>
      </c>
      <c r="AX207" s="27"/>
      <c r="AY207" s="27"/>
      <c r="AZ207" s="27"/>
      <c r="BA207" s="27"/>
      <c r="BB207" s="27"/>
      <c r="BC207" s="27"/>
      <c r="BD207" s="27"/>
      <c r="BE207" s="27"/>
      <c r="BF207" s="27"/>
      <c r="BG207" s="27" t="s">
        <v>139</v>
      </c>
      <c r="BH207" s="27"/>
      <c r="BI207" s="27"/>
      <c r="BJ207" s="27"/>
      <c r="BK207" s="27"/>
      <c r="BL207" s="27"/>
    </row>
    <row r="208" spans="1:79" ht="39.950000000000003" customHeight="1">
      <c r="A208" s="35"/>
      <c r="B208" s="35"/>
      <c r="C208" s="35"/>
      <c r="D208" s="35"/>
      <c r="E208" s="35"/>
      <c r="F208" s="35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 t="s">
        <v>17</v>
      </c>
      <c r="AX208" s="27"/>
      <c r="AY208" s="27"/>
      <c r="AZ208" s="27"/>
      <c r="BA208" s="27"/>
      <c r="BB208" s="27" t="s">
        <v>16</v>
      </c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</row>
    <row r="209" spans="1:79" ht="15" customHeight="1">
      <c r="A209" s="27">
        <v>1</v>
      </c>
      <c r="B209" s="27"/>
      <c r="C209" s="27"/>
      <c r="D209" s="27"/>
      <c r="E209" s="27"/>
      <c r="F209" s="27"/>
      <c r="G209" s="27">
        <v>2</v>
      </c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>
        <v>3</v>
      </c>
      <c r="U209" s="27"/>
      <c r="V209" s="27"/>
      <c r="W209" s="27"/>
      <c r="X209" s="27"/>
      <c r="Y209" s="27"/>
      <c r="Z209" s="27">
        <v>4</v>
      </c>
      <c r="AA209" s="27"/>
      <c r="AB209" s="27"/>
      <c r="AC209" s="27"/>
      <c r="AD209" s="27"/>
      <c r="AE209" s="27">
        <v>5</v>
      </c>
      <c r="AF209" s="27"/>
      <c r="AG209" s="27"/>
      <c r="AH209" s="27"/>
      <c r="AI209" s="27"/>
      <c r="AJ209" s="27"/>
      <c r="AK209" s="27">
        <v>6</v>
      </c>
      <c r="AL209" s="27"/>
      <c r="AM209" s="27"/>
      <c r="AN209" s="27"/>
      <c r="AO209" s="27"/>
      <c r="AP209" s="27"/>
      <c r="AQ209" s="27">
        <v>7</v>
      </c>
      <c r="AR209" s="27"/>
      <c r="AS209" s="27"/>
      <c r="AT209" s="27"/>
      <c r="AU209" s="27"/>
      <c r="AV209" s="27"/>
      <c r="AW209" s="27">
        <v>8</v>
      </c>
      <c r="AX209" s="27"/>
      <c r="AY209" s="27"/>
      <c r="AZ209" s="27"/>
      <c r="BA209" s="27"/>
      <c r="BB209" s="27">
        <v>9</v>
      </c>
      <c r="BC209" s="27"/>
      <c r="BD209" s="27"/>
      <c r="BE209" s="27"/>
      <c r="BF209" s="27"/>
      <c r="BG209" s="27">
        <v>10</v>
      </c>
      <c r="BH209" s="27"/>
      <c r="BI209" s="27"/>
      <c r="BJ209" s="27"/>
      <c r="BK209" s="27"/>
      <c r="BL209" s="27"/>
    </row>
    <row r="210" spans="1:79" s="1" customFormat="1" ht="12" hidden="1" customHeight="1">
      <c r="A210" s="41" t="s">
        <v>64</v>
      </c>
      <c r="B210" s="41"/>
      <c r="C210" s="41"/>
      <c r="D210" s="41"/>
      <c r="E210" s="41"/>
      <c r="F210" s="41"/>
      <c r="G210" s="43" t="s">
        <v>57</v>
      </c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4" t="s">
        <v>80</v>
      </c>
      <c r="U210" s="44"/>
      <c r="V210" s="44"/>
      <c r="W210" s="44"/>
      <c r="X210" s="44"/>
      <c r="Y210" s="44"/>
      <c r="Z210" s="44" t="s">
        <v>81</v>
      </c>
      <c r="AA210" s="44"/>
      <c r="AB210" s="44"/>
      <c r="AC210" s="44"/>
      <c r="AD210" s="44"/>
      <c r="AE210" s="44" t="s">
        <v>82</v>
      </c>
      <c r="AF210" s="44"/>
      <c r="AG210" s="44"/>
      <c r="AH210" s="44"/>
      <c r="AI210" s="44"/>
      <c r="AJ210" s="44"/>
      <c r="AK210" s="44" t="s">
        <v>83</v>
      </c>
      <c r="AL210" s="44"/>
      <c r="AM210" s="44"/>
      <c r="AN210" s="44"/>
      <c r="AO210" s="44"/>
      <c r="AP210" s="44"/>
      <c r="AQ210" s="50" t="s">
        <v>99</v>
      </c>
      <c r="AR210" s="44"/>
      <c r="AS210" s="44"/>
      <c r="AT210" s="44"/>
      <c r="AU210" s="44"/>
      <c r="AV210" s="44"/>
      <c r="AW210" s="44" t="s">
        <v>84</v>
      </c>
      <c r="AX210" s="44"/>
      <c r="AY210" s="44"/>
      <c r="AZ210" s="44"/>
      <c r="BA210" s="44"/>
      <c r="BB210" s="44" t="s">
        <v>85</v>
      </c>
      <c r="BC210" s="44"/>
      <c r="BD210" s="44"/>
      <c r="BE210" s="44"/>
      <c r="BF210" s="44"/>
      <c r="BG210" s="50" t="s">
        <v>100</v>
      </c>
      <c r="BH210" s="44"/>
      <c r="BI210" s="44"/>
      <c r="BJ210" s="44"/>
      <c r="BK210" s="44"/>
      <c r="BL210" s="44"/>
      <c r="CA210" s="1" t="s">
        <v>50</v>
      </c>
    </row>
    <row r="211" spans="1:79" s="25" customFormat="1" ht="25.5" customHeight="1">
      <c r="A211" s="37">
        <v>2210</v>
      </c>
      <c r="B211" s="37"/>
      <c r="C211" s="37"/>
      <c r="D211" s="37"/>
      <c r="E211" s="37"/>
      <c r="F211" s="37"/>
      <c r="G211" s="38" t="s">
        <v>174</v>
      </c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40"/>
      <c r="T211" s="28">
        <v>28640</v>
      </c>
      <c r="U211" s="28"/>
      <c r="V211" s="28"/>
      <c r="W211" s="28"/>
      <c r="X211" s="28"/>
      <c r="Y211" s="28"/>
      <c r="Z211" s="28">
        <v>22800</v>
      </c>
      <c r="AA211" s="28"/>
      <c r="AB211" s="28"/>
      <c r="AC211" s="28"/>
      <c r="AD211" s="28"/>
      <c r="AE211" s="28">
        <v>0</v>
      </c>
      <c r="AF211" s="28"/>
      <c r="AG211" s="28"/>
      <c r="AH211" s="28"/>
      <c r="AI211" s="28"/>
      <c r="AJ211" s="28"/>
      <c r="AK211" s="28">
        <v>0</v>
      </c>
      <c r="AL211" s="28"/>
      <c r="AM211" s="28"/>
      <c r="AN211" s="28"/>
      <c r="AO211" s="28"/>
      <c r="AP211" s="28"/>
      <c r="AQ211" s="28">
        <f>IF(ISNUMBER(AK211),AK211,0)-IF(ISNUMBER(AE211),AE211,0)</f>
        <v>0</v>
      </c>
      <c r="AR211" s="28"/>
      <c r="AS211" s="28"/>
      <c r="AT211" s="28"/>
      <c r="AU211" s="28"/>
      <c r="AV211" s="28"/>
      <c r="AW211" s="28">
        <v>0</v>
      </c>
      <c r="AX211" s="28"/>
      <c r="AY211" s="28"/>
      <c r="AZ211" s="28"/>
      <c r="BA211" s="28"/>
      <c r="BB211" s="28">
        <v>0</v>
      </c>
      <c r="BC211" s="28"/>
      <c r="BD211" s="28"/>
      <c r="BE211" s="28"/>
      <c r="BF211" s="28"/>
      <c r="BG211" s="28">
        <f>IF(ISNUMBER(Z211),Z211,0)+IF(ISNUMBER(AK211),AK211,0)</f>
        <v>22800</v>
      </c>
      <c r="BH211" s="28"/>
      <c r="BI211" s="28"/>
      <c r="BJ211" s="28"/>
      <c r="BK211" s="28"/>
      <c r="BL211" s="28"/>
      <c r="CA211" s="25" t="s">
        <v>51</v>
      </c>
    </row>
    <row r="212" spans="1:79" s="25" customFormat="1" ht="12.75" customHeight="1">
      <c r="A212" s="37">
        <v>2230</v>
      </c>
      <c r="B212" s="37"/>
      <c r="C212" s="37"/>
      <c r="D212" s="37"/>
      <c r="E212" s="37"/>
      <c r="F212" s="37"/>
      <c r="G212" s="38" t="s">
        <v>175</v>
      </c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40"/>
      <c r="T212" s="28">
        <v>15020</v>
      </c>
      <c r="U212" s="28"/>
      <c r="V212" s="28"/>
      <c r="W212" s="28"/>
      <c r="X212" s="28"/>
      <c r="Y212" s="28"/>
      <c r="Z212" s="28">
        <v>3864</v>
      </c>
      <c r="AA212" s="28"/>
      <c r="AB212" s="28"/>
      <c r="AC212" s="28"/>
      <c r="AD212" s="28"/>
      <c r="AE212" s="28">
        <v>0</v>
      </c>
      <c r="AF212" s="28"/>
      <c r="AG212" s="28"/>
      <c r="AH212" s="28"/>
      <c r="AI212" s="28"/>
      <c r="AJ212" s="28"/>
      <c r="AK212" s="28">
        <v>0</v>
      </c>
      <c r="AL212" s="28"/>
      <c r="AM212" s="28"/>
      <c r="AN212" s="28"/>
      <c r="AO212" s="28"/>
      <c r="AP212" s="28"/>
      <c r="AQ212" s="28">
        <f>IF(ISNUMBER(AK212),AK212,0)-IF(ISNUMBER(AE212),AE212,0)</f>
        <v>0</v>
      </c>
      <c r="AR212" s="28"/>
      <c r="AS212" s="28"/>
      <c r="AT212" s="28"/>
      <c r="AU212" s="28"/>
      <c r="AV212" s="28"/>
      <c r="AW212" s="28">
        <v>0</v>
      </c>
      <c r="AX212" s="28"/>
      <c r="AY212" s="28"/>
      <c r="AZ212" s="28"/>
      <c r="BA212" s="28"/>
      <c r="BB212" s="28">
        <v>0</v>
      </c>
      <c r="BC212" s="28"/>
      <c r="BD212" s="28"/>
      <c r="BE212" s="28"/>
      <c r="BF212" s="28"/>
      <c r="BG212" s="28">
        <f>IF(ISNUMBER(Z212),Z212,0)+IF(ISNUMBER(AK212),AK212,0)</f>
        <v>3864</v>
      </c>
      <c r="BH212" s="28"/>
      <c r="BI212" s="28"/>
      <c r="BJ212" s="28"/>
      <c r="BK212" s="28"/>
      <c r="BL212" s="28"/>
    </row>
    <row r="213" spans="1:79" s="25" customFormat="1" ht="12.75" customHeight="1">
      <c r="A213" s="37">
        <v>2250</v>
      </c>
      <c r="B213" s="37"/>
      <c r="C213" s="37"/>
      <c r="D213" s="37"/>
      <c r="E213" s="37"/>
      <c r="F213" s="37"/>
      <c r="G213" s="38" t="s">
        <v>176</v>
      </c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40"/>
      <c r="T213" s="28">
        <v>34824</v>
      </c>
      <c r="U213" s="28"/>
      <c r="V213" s="28"/>
      <c r="W213" s="28"/>
      <c r="X213" s="28"/>
      <c r="Y213" s="28"/>
      <c r="Z213" s="28">
        <v>27695.66</v>
      </c>
      <c r="AA213" s="28"/>
      <c r="AB213" s="28"/>
      <c r="AC213" s="28"/>
      <c r="AD213" s="28"/>
      <c r="AE213" s="28">
        <v>0</v>
      </c>
      <c r="AF213" s="28"/>
      <c r="AG213" s="28"/>
      <c r="AH213" s="28"/>
      <c r="AI213" s="28"/>
      <c r="AJ213" s="28"/>
      <c r="AK213" s="28">
        <v>0</v>
      </c>
      <c r="AL213" s="28"/>
      <c r="AM213" s="28"/>
      <c r="AN213" s="28"/>
      <c r="AO213" s="28"/>
      <c r="AP213" s="28"/>
      <c r="AQ213" s="28">
        <f>IF(ISNUMBER(AK213),AK213,0)-IF(ISNUMBER(AE213),AE213,0)</f>
        <v>0</v>
      </c>
      <c r="AR213" s="28"/>
      <c r="AS213" s="28"/>
      <c r="AT213" s="28"/>
      <c r="AU213" s="28"/>
      <c r="AV213" s="28"/>
      <c r="AW213" s="28">
        <v>0</v>
      </c>
      <c r="AX213" s="28"/>
      <c r="AY213" s="28"/>
      <c r="AZ213" s="28"/>
      <c r="BA213" s="28"/>
      <c r="BB213" s="28">
        <v>0</v>
      </c>
      <c r="BC213" s="28"/>
      <c r="BD213" s="28"/>
      <c r="BE213" s="28"/>
      <c r="BF213" s="28"/>
      <c r="BG213" s="28">
        <f>IF(ISNUMBER(Z213),Z213,0)+IF(ISNUMBER(AK213),AK213,0)</f>
        <v>27695.66</v>
      </c>
      <c r="BH213" s="28"/>
      <c r="BI213" s="28"/>
      <c r="BJ213" s="28"/>
      <c r="BK213" s="28"/>
      <c r="BL213" s="28"/>
    </row>
    <row r="214" spans="1:79" s="6" customFormat="1" ht="12.75" customHeight="1">
      <c r="A214" s="42"/>
      <c r="B214" s="42"/>
      <c r="C214" s="42"/>
      <c r="D214" s="42"/>
      <c r="E214" s="42"/>
      <c r="F214" s="42"/>
      <c r="G214" s="47" t="s">
        <v>147</v>
      </c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9"/>
      <c r="T214" s="29">
        <v>78484</v>
      </c>
      <c r="U214" s="29"/>
      <c r="V214" s="29"/>
      <c r="W214" s="29"/>
      <c r="X214" s="29"/>
      <c r="Y214" s="29"/>
      <c r="Z214" s="29">
        <v>54359.66</v>
      </c>
      <c r="AA214" s="29"/>
      <c r="AB214" s="29"/>
      <c r="AC214" s="29"/>
      <c r="AD214" s="29"/>
      <c r="AE214" s="29">
        <v>0</v>
      </c>
      <c r="AF214" s="29"/>
      <c r="AG214" s="29"/>
      <c r="AH214" s="29"/>
      <c r="AI214" s="29"/>
      <c r="AJ214" s="29"/>
      <c r="AK214" s="29">
        <v>0</v>
      </c>
      <c r="AL214" s="29"/>
      <c r="AM214" s="29"/>
      <c r="AN214" s="29"/>
      <c r="AO214" s="29"/>
      <c r="AP214" s="29"/>
      <c r="AQ214" s="29">
        <f>IF(ISNUMBER(AK214),AK214,0)-IF(ISNUMBER(AE214),AE214,0)</f>
        <v>0</v>
      </c>
      <c r="AR214" s="29"/>
      <c r="AS214" s="29"/>
      <c r="AT214" s="29"/>
      <c r="AU214" s="29"/>
      <c r="AV214" s="29"/>
      <c r="AW214" s="29">
        <v>0</v>
      </c>
      <c r="AX214" s="29"/>
      <c r="AY214" s="29"/>
      <c r="AZ214" s="29"/>
      <c r="BA214" s="29"/>
      <c r="BB214" s="29">
        <v>0</v>
      </c>
      <c r="BC214" s="29"/>
      <c r="BD214" s="29"/>
      <c r="BE214" s="29"/>
      <c r="BF214" s="29"/>
      <c r="BG214" s="29">
        <f>IF(ISNUMBER(Z214),Z214,0)+IF(ISNUMBER(AK214),AK214,0)</f>
        <v>54359.66</v>
      </c>
      <c r="BH214" s="29"/>
      <c r="BI214" s="29"/>
      <c r="BJ214" s="29"/>
      <c r="BK214" s="29"/>
      <c r="BL214" s="29"/>
    </row>
    <row r="216" spans="1:79" ht="14.25" customHeight="1">
      <c r="A216" s="46" t="s">
        <v>233</v>
      </c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</row>
    <row r="217" spans="1:79" ht="15" customHeight="1">
      <c r="A217" s="36" t="s">
        <v>214</v>
      </c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</row>
    <row r="218" spans="1:79" ht="18" customHeight="1">
      <c r="A218" s="27" t="s">
        <v>135</v>
      </c>
      <c r="B218" s="27"/>
      <c r="C218" s="27"/>
      <c r="D218" s="27"/>
      <c r="E218" s="27"/>
      <c r="F218" s="27"/>
      <c r="G218" s="27" t="s">
        <v>19</v>
      </c>
      <c r="H218" s="27"/>
      <c r="I218" s="27"/>
      <c r="J218" s="27"/>
      <c r="K218" s="27"/>
      <c r="L218" s="27"/>
      <c r="M218" s="27"/>
      <c r="N218" s="27"/>
      <c r="O218" s="27"/>
      <c r="P218" s="27"/>
      <c r="Q218" s="27" t="s">
        <v>220</v>
      </c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 t="s">
        <v>230</v>
      </c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</row>
    <row r="219" spans="1:79" ht="42.95" customHeight="1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 t="s">
        <v>140</v>
      </c>
      <c r="R219" s="27"/>
      <c r="S219" s="27"/>
      <c r="T219" s="27"/>
      <c r="U219" s="27"/>
      <c r="V219" s="35" t="s">
        <v>141</v>
      </c>
      <c r="W219" s="35"/>
      <c r="X219" s="35"/>
      <c r="Y219" s="35"/>
      <c r="Z219" s="27" t="s">
        <v>142</v>
      </c>
      <c r="AA219" s="27"/>
      <c r="AB219" s="27"/>
      <c r="AC219" s="27"/>
      <c r="AD219" s="27"/>
      <c r="AE219" s="27"/>
      <c r="AF219" s="27"/>
      <c r="AG219" s="27"/>
      <c r="AH219" s="27"/>
      <c r="AI219" s="27"/>
      <c r="AJ219" s="27" t="s">
        <v>143</v>
      </c>
      <c r="AK219" s="27"/>
      <c r="AL219" s="27"/>
      <c r="AM219" s="27"/>
      <c r="AN219" s="27"/>
      <c r="AO219" s="27" t="s">
        <v>20</v>
      </c>
      <c r="AP219" s="27"/>
      <c r="AQ219" s="27"/>
      <c r="AR219" s="27"/>
      <c r="AS219" s="27"/>
      <c r="AT219" s="35" t="s">
        <v>144</v>
      </c>
      <c r="AU219" s="35"/>
      <c r="AV219" s="35"/>
      <c r="AW219" s="35"/>
      <c r="AX219" s="27" t="s">
        <v>142</v>
      </c>
      <c r="AY219" s="27"/>
      <c r="AZ219" s="27"/>
      <c r="BA219" s="27"/>
      <c r="BB219" s="27"/>
      <c r="BC219" s="27"/>
      <c r="BD219" s="27"/>
      <c r="BE219" s="27"/>
      <c r="BF219" s="27"/>
      <c r="BG219" s="27"/>
      <c r="BH219" s="27" t="s">
        <v>145</v>
      </c>
      <c r="BI219" s="27"/>
      <c r="BJ219" s="27"/>
      <c r="BK219" s="27"/>
      <c r="BL219" s="27"/>
    </row>
    <row r="220" spans="1:79" ht="63" customHeight="1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35"/>
      <c r="W220" s="35"/>
      <c r="X220" s="35"/>
      <c r="Y220" s="35"/>
      <c r="Z220" s="27" t="s">
        <v>17</v>
      </c>
      <c r="AA220" s="27"/>
      <c r="AB220" s="27"/>
      <c r="AC220" s="27"/>
      <c r="AD220" s="27"/>
      <c r="AE220" s="27" t="s">
        <v>16</v>
      </c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35"/>
      <c r="AU220" s="35"/>
      <c r="AV220" s="35"/>
      <c r="AW220" s="35"/>
      <c r="AX220" s="27" t="s">
        <v>17</v>
      </c>
      <c r="AY220" s="27"/>
      <c r="AZ220" s="27"/>
      <c r="BA220" s="27"/>
      <c r="BB220" s="27"/>
      <c r="BC220" s="27" t="s">
        <v>16</v>
      </c>
      <c r="BD220" s="27"/>
      <c r="BE220" s="27"/>
      <c r="BF220" s="27"/>
      <c r="BG220" s="27"/>
      <c r="BH220" s="27"/>
      <c r="BI220" s="27"/>
      <c r="BJ220" s="27"/>
      <c r="BK220" s="27"/>
      <c r="BL220" s="27"/>
    </row>
    <row r="221" spans="1:79" ht="15" customHeight="1">
      <c r="A221" s="27">
        <v>1</v>
      </c>
      <c r="B221" s="27"/>
      <c r="C221" s="27"/>
      <c r="D221" s="27"/>
      <c r="E221" s="27"/>
      <c r="F221" s="27"/>
      <c r="G221" s="27">
        <v>2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>
        <v>3</v>
      </c>
      <c r="R221" s="27"/>
      <c r="S221" s="27"/>
      <c r="T221" s="27"/>
      <c r="U221" s="27"/>
      <c r="V221" s="27">
        <v>4</v>
      </c>
      <c r="W221" s="27"/>
      <c r="X221" s="27"/>
      <c r="Y221" s="27"/>
      <c r="Z221" s="27">
        <v>5</v>
      </c>
      <c r="AA221" s="27"/>
      <c r="AB221" s="27"/>
      <c r="AC221" s="27"/>
      <c r="AD221" s="27"/>
      <c r="AE221" s="27">
        <v>6</v>
      </c>
      <c r="AF221" s="27"/>
      <c r="AG221" s="27"/>
      <c r="AH221" s="27"/>
      <c r="AI221" s="27"/>
      <c r="AJ221" s="27">
        <v>7</v>
      </c>
      <c r="AK221" s="27"/>
      <c r="AL221" s="27"/>
      <c r="AM221" s="27"/>
      <c r="AN221" s="27"/>
      <c r="AO221" s="27">
        <v>8</v>
      </c>
      <c r="AP221" s="27"/>
      <c r="AQ221" s="27"/>
      <c r="AR221" s="27"/>
      <c r="AS221" s="27"/>
      <c r="AT221" s="27">
        <v>9</v>
      </c>
      <c r="AU221" s="27"/>
      <c r="AV221" s="27"/>
      <c r="AW221" s="27"/>
      <c r="AX221" s="27">
        <v>10</v>
      </c>
      <c r="AY221" s="27"/>
      <c r="AZ221" s="27"/>
      <c r="BA221" s="27"/>
      <c r="BB221" s="27"/>
      <c r="BC221" s="27">
        <v>11</v>
      </c>
      <c r="BD221" s="27"/>
      <c r="BE221" s="27"/>
      <c r="BF221" s="27"/>
      <c r="BG221" s="27"/>
      <c r="BH221" s="27">
        <v>12</v>
      </c>
      <c r="BI221" s="27"/>
      <c r="BJ221" s="27"/>
      <c r="BK221" s="27"/>
      <c r="BL221" s="27"/>
    </row>
    <row r="222" spans="1:79" s="1" customFormat="1" ht="12" hidden="1" customHeight="1">
      <c r="A222" s="41" t="s">
        <v>64</v>
      </c>
      <c r="B222" s="41"/>
      <c r="C222" s="41"/>
      <c r="D222" s="41"/>
      <c r="E222" s="41"/>
      <c r="F222" s="41"/>
      <c r="G222" s="43" t="s">
        <v>57</v>
      </c>
      <c r="H222" s="43"/>
      <c r="I222" s="43"/>
      <c r="J222" s="43"/>
      <c r="K222" s="43"/>
      <c r="L222" s="43"/>
      <c r="M222" s="43"/>
      <c r="N222" s="43"/>
      <c r="O222" s="43"/>
      <c r="P222" s="43"/>
      <c r="Q222" s="44" t="s">
        <v>80</v>
      </c>
      <c r="R222" s="44"/>
      <c r="S222" s="44"/>
      <c r="T222" s="44"/>
      <c r="U222" s="44"/>
      <c r="V222" s="44" t="s">
        <v>81</v>
      </c>
      <c r="W222" s="44"/>
      <c r="X222" s="44"/>
      <c r="Y222" s="44"/>
      <c r="Z222" s="44" t="s">
        <v>82</v>
      </c>
      <c r="AA222" s="44"/>
      <c r="AB222" s="44"/>
      <c r="AC222" s="44"/>
      <c r="AD222" s="44"/>
      <c r="AE222" s="44" t="s">
        <v>83</v>
      </c>
      <c r="AF222" s="44"/>
      <c r="AG222" s="44"/>
      <c r="AH222" s="44"/>
      <c r="AI222" s="44"/>
      <c r="AJ222" s="50" t="s">
        <v>101</v>
      </c>
      <c r="AK222" s="44"/>
      <c r="AL222" s="44"/>
      <c r="AM222" s="44"/>
      <c r="AN222" s="44"/>
      <c r="AO222" s="44" t="s">
        <v>84</v>
      </c>
      <c r="AP222" s="44"/>
      <c r="AQ222" s="44"/>
      <c r="AR222" s="44"/>
      <c r="AS222" s="44"/>
      <c r="AT222" s="50" t="s">
        <v>102</v>
      </c>
      <c r="AU222" s="44"/>
      <c r="AV222" s="44"/>
      <c r="AW222" s="44"/>
      <c r="AX222" s="44" t="s">
        <v>85</v>
      </c>
      <c r="AY222" s="44"/>
      <c r="AZ222" s="44"/>
      <c r="BA222" s="44"/>
      <c r="BB222" s="44"/>
      <c r="BC222" s="44" t="s">
        <v>86</v>
      </c>
      <c r="BD222" s="44"/>
      <c r="BE222" s="44"/>
      <c r="BF222" s="44"/>
      <c r="BG222" s="44"/>
      <c r="BH222" s="50" t="s">
        <v>101</v>
      </c>
      <c r="BI222" s="44"/>
      <c r="BJ222" s="44"/>
      <c r="BK222" s="44"/>
      <c r="BL222" s="44"/>
      <c r="CA222" s="1" t="s">
        <v>52</v>
      </c>
    </row>
    <row r="223" spans="1:79" s="25" customFormat="1" ht="25.5" customHeight="1">
      <c r="A223" s="37">
        <v>2210</v>
      </c>
      <c r="B223" s="37"/>
      <c r="C223" s="37"/>
      <c r="D223" s="37"/>
      <c r="E223" s="37"/>
      <c r="F223" s="37"/>
      <c r="G223" s="38" t="s">
        <v>174</v>
      </c>
      <c r="H223" s="39"/>
      <c r="I223" s="39"/>
      <c r="J223" s="39"/>
      <c r="K223" s="39"/>
      <c r="L223" s="39"/>
      <c r="M223" s="39"/>
      <c r="N223" s="39"/>
      <c r="O223" s="39"/>
      <c r="P223" s="40"/>
      <c r="Q223" s="28">
        <v>28640</v>
      </c>
      <c r="R223" s="28"/>
      <c r="S223" s="28"/>
      <c r="T223" s="28"/>
      <c r="U223" s="28"/>
      <c r="V223" s="28">
        <v>0</v>
      </c>
      <c r="W223" s="28"/>
      <c r="X223" s="28"/>
      <c r="Y223" s="28"/>
      <c r="Z223" s="28">
        <v>0</v>
      </c>
      <c r="AA223" s="28"/>
      <c r="AB223" s="28"/>
      <c r="AC223" s="28"/>
      <c r="AD223" s="28"/>
      <c r="AE223" s="28">
        <v>0</v>
      </c>
      <c r="AF223" s="28"/>
      <c r="AG223" s="28"/>
      <c r="AH223" s="28"/>
      <c r="AI223" s="28"/>
      <c r="AJ223" s="28">
        <f>IF(ISNUMBER(Q223),Q223,0)-IF(ISNUMBER(Z223),Z223,0)</f>
        <v>28640</v>
      </c>
      <c r="AK223" s="28"/>
      <c r="AL223" s="28"/>
      <c r="AM223" s="28"/>
      <c r="AN223" s="28"/>
      <c r="AO223" s="28">
        <v>32800</v>
      </c>
      <c r="AP223" s="28"/>
      <c r="AQ223" s="28"/>
      <c r="AR223" s="28"/>
      <c r="AS223" s="28"/>
      <c r="AT223" s="28">
        <f>IF(ISNUMBER(V223),V223,0)-IF(ISNUMBER(Z223),Z223,0)-IF(ISNUMBER(AE223),AE223,0)</f>
        <v>0</v>
      </c>
      <c r="AU223" s="28"/>
      <c r="AV223" s="28"/>
      <c r="AW223" s="28"/>
      <c r="AX223" s="28">
        <v>0</v>
      </c>
      <c r="AY223" s="28"/>
      <c r="AZ223" s="28"/>
      <c r="BA223" s="28"/>
      <c r="BB223" s="28"/>
      <c r="BC223" s="28">
        <v>0</v>
      </c>
      <c r="BD223" s="28"/>
      <c r="BE223" s="28"/>
      <c r="BF223" s="28"/>
      <c r="BG223" s="28"/>
      <c r="BH223" s="28">
        <f>IF(ISNUMBER(AO223),AO223,0)-IF(ISNUMBER(AX223),AX223,0)</f>
        <v>32800</v>
      </c>
      <c r="BI223" s="28"/>
      <c r="BJ223" s="28"/>
      <c r="BK223" s="28"/>
      <c r="BL223" s="28"/>
      <c r="CA223" s="25" t="s">
        <v>53</v>
      </c>
    </row>
    <row r="224" spans="1:79" s="25" customFormat="1" ht="12.75" customHeight="1">
      <c r="A224" s="37">
        <v>2230</v>
      </c>
      <c r="B224" s="37"/>
      <c r="C224" s="37"/>
      <c r="D224" s="37"/>
      <c r="E224" s="37"/>
      <c r="F224" s="37"/>
      <c r="G224" s="38" t="s">
        <v>175</v>
      </c>
      <c r="H224" s="39"/>
      <c r="I224" s="39"/>
      <c r="J224" s="39"/>
      <c r="K224" s="39"/>
      <c r="L224" s="39"/>
      <c r="M224" s="39"/>
      <c r="N224" s="39"/>
      <c r="O224" s="39"/>
      <c r="P224" s="40"/>
      <c r="Q224" s="28">
        <v>15020</v>
      </c>
      <c r="R224" s="28"/>
      <c r="S224" s="28"/>
      <c r="T224" s="28"/>
      <c r="U224" s="28"/>
      <c r="V224" s="28">
        <v>0</v>
      </c>
      <c r="W224" s="28"/>
      <c r="X224" s="28"/>
      <c r="Y224" s="28"/>
      <c r="Z224" s="28">
        <v>0</v>
      </c>
      <c r="AA224" s="28"/>
      <c r="AB224" s="28"/>
      <c r="AC224" s="28"/>
      <c r="AD224" s="28"/>
      <c r="AE224" s="28">
        <v>0</v>
      </c>
      <c r="AF224" s="28"/>
      <c r="AG224" s="28"/>
      <c r="AH224" s="28"/>
      <c r="AI224" s="28"/>
      <c r="AJ224" s="28">
        <f>IF(ISNUMBER(Q224),Q224,0)-IF(ISNUMBER(Z224),Z224,0)</f>
        <v>15020</v>
      </c>
      <c r="AK224" s="28"/>
      <c r="AL224" s="28"/>
      <c r="AM224" s="28"/>
      <c r="AN224" s="28"/>
      <c r="AO224" s="28">
        <v>15100</v>
      </c>
      <c r="AP224" s="28"/>
      <c r="AQ224" s="28"/>
      <c r="AR224" s="28"/>
      <c r="AS224" s="28"/>
      <c r="AT224" s="28">
        <f>IF(ISNUMBER(V224),V224,0)-IF(ISNUMBER(Z224),Z224,0)-IF(ISNUMBER(AE224),AE224,0)</f>
        <v>0</v>
      </c>
      <c r="AU224" s="28"/>
      <c r="AV224" s="28"/>
      <c r="AW224" s="28"/>
      <c r="AX224" s="28">
        <v>0</v>
      </c>
      <c r="AY224" s="28"/>
      <c r="AZ224" s="28"/>
      <c r="BA224" s="28"/>
      <c r="BB224" s="28"/>
      <c r="BC224" s="28">
        <v>0</v>
      </c>
      <c r="BD224" s="28"/>
      <c r="BE224" s="28"/>
      <c r="BF224" s="28"/>
      <c r="BG224" s="28"/>
      <c r="BH224" s="28">
        <f>IF(ISNUMBER(AO224),AO224,0)-IF(ISNUMBER(AX224),AX224,0)</f>
        <v>15100</v>
      </c>
      <c r="BI224" s="28"/>
      <c r="BJ224" s="28"/>
      <c r="BK224" s="28"/>
      <c r="BL224" s="28"/>
    </row>
    <row r="225" spans="1:79" s="25" customFormat="1" ht="12.75" customHeight="1">
      <c r="A225" s="37">
        <v>2250</v>
      </c>
      <c r="B225" s="37"/>
      <c r="C225" s="37"/>
      <c r="D225" s="37"/>
      <c r="E225" s="37"/>
      <c r="F225" s="37"/>
      <c r="G225" s="38" t="s">
        <v>176</v>
      </c>
      <c r="H225" s="39"/>
      <c r="I225" s="39"/>
      <c r="J225" s="39"/>
      <c r="K225" s="39"/>
      <c r="L225" s="39"/>
      <c r="M225" s="39"/>
      <c r="N225" s="39"/>
      <c r="O225" s="39"/>
      <c r="P225" s="40"/>
      <c r="Q225" s="28">
        <v>34824</v>
      </c>
      <c r="R225" s="28"/>
      <c r="S225" s="28"/>
      <c r="T225" s="28"/>
      <c r="U225" s="28"/>
      <c r="V225" s="28">
        <v>0</v>
      </c>
      <c r="W225" s="28"/>
      <c r="X225" s="28"/>
      <c r="Y225" s="28"/>
      <c r="Z225" s="28">
        <v>0</v>
      </c>
      <c r="AA225" s="28"/>
      <c r="AB225" s="28"/>
      <c r="AC225" s="28"/>
      <c r="AD225" s="28"/>
      <c r="AE225" s="28">
        <v>0</v>
      </c>
      <c r="AF225" s="28"/>
      <c r="AG225" s="28"/>
      <c r="AH225" s="28"/>
      <c r="AI225" s="28"/>
      <c r="AJ225" s="28">
        <f>IF(ISNUMBER(Q225),Q225,0)-IF(ISNUMBER(Z225),Z225,0)</f>
        <v>34824</v>
      </c>
      <c r="AK225" s="28"/>
      <c r="AL225" s="28"/>
      <c r="AM225" s="28"/>
      <c r="AN225" s="28"/>
      <c r="AO225" s="28">
        <v>40436</v>
      </c>
      <c r="AP225" s="28"/>
      <c r="AQ225" s="28"/>
      <c r="AR225" s="28"/>
      <c r="AS225" s="28"/>
      <c r="AT225" s="28">
        <f>IF(ISNUMBER(V225),V225,0)-IF(ISNUMBER(Z225),Z225,0)-IF(ISNUMBER(AE225),AE225,0)</f>
        <v>0</v>
      </c>
      <c r="AU225" s="28"/>
      <c r="AV225" s="28"/>
      <c r="AW225" s="28"/>
      <c r="AX225" s="28">
        <v>0</v>
      </c>
      <c r="AY225" s="28"/>
      <c r="AZ225" s="28"/>
      <c r="BA225" s="28"/>
      <c r="BB225" s="28"/>
      <c r="BC225" s="28">
        <v>0</v>
      </c>
      <c r="BD225" s="28"/>
      <c r="BE225" s="28"/>
      <c r="BF225" s="28"/>
      <c r="BG225" s="28"/>
      <c r="BH225" s="28">
        <f>IF(ISNUMBER(AO225),AO225,0)-IF(ISNUMBER(AX225),AX225,0)</f>
        <v>40436</v>
      </c>
      <c r="BI225" s="28"/>
      <c r="BJ225" s="28"/>
      <c r="BK225" s="28"/>
      <c r="BL225" s="28"/>
    </row>
    <row r="226" spans="1:79" s="6" customFormat="1" ht="12.75" customHeight="1">
      <c r="A226" s="42"/>
      <c r="B226" s="42"/>
      <c r="C226" s="42"/>
      <c r="D226" s="42"/>
      <c r="E226" s="42"/>
      <c r="F226" s="42"/>
      <c r="G226" s="47" t="s">
        <v>147</v>
      </c>
      <c r="H226" s="48"/>
      <c r="I226" s="48"/>
      <c r="J226" s="48"/>
      <c r="K226" s="48"/>
      <c r="L226" s="48"/>
      <c r="M226" s="48"/>
      <c r="N226" s="48"/>
      <c r="O226" s="48"/>
      <c r="P226" s="49"/>
      <c r="Q226" s="29">
        <v>78484</v>
      </c>
      <c r="R226" s="29"/>
      <c r="S226" s="29"/>
      <c r="T226" s="29"/>
      <c r="U226" s="29"/>
      <c r="V226" s="29">
        <v>0</v>
      </c>
      <c r="W226" s="29"/>
      <c r="X226" s="29"/>
      <c r="Y226" s="29"/>
      <c r="Z226" s="29">
        <v>0</v>
      </c>
      <c r="AA226" s="29"/>
      <c r="AB226" s="29"/>
      <c r="AC226" s="29"/>
      <c r="AD226" s="29"/>
      <c r="AE226" s="29">
        <v>0</v>
      </c>
      <c r="AF226" s="29"/>
      <c r="AG226" s="29"/>
      <c r="AH226" s="29"/>
      <c r="AI226" s="29"/>
      <c r="AJ226" s="29">
        <f>IF(ISNUMBER(Q226),Q226,0)-IF(ISNUMBER(Z226),Z226,0)</f>
        <v>78484</v>
      </c>
      <c r="AK226" s="29"/>
      <c r="AL226" s="29"/>
      <c r="AM226" s="29"/>
      <c r="AN226" s="29"/>
      <c r="AO226" s="29">
        <v>88336</v>
      </c>
      <c r="AP226" s="29"/>
      <c r="AQ226" s="29"/>
      <c r="AR226" s="29"/>
      <c r="AS226" s="29"/>
      <c r="AT226" s="29">
        <f>IF(ISNUMBER(V226),V226,0)-IF(ISNUMBER(Z226),Z226,0)-IF(ISNUMBER(AE226),AE226,0)</f>
        <v>0</v>
      </c>
      <c r="AU226" s="29"/>
      <c r="AV226" s="29"/>
      <c r="AW226" s="29"/>
      <c r="AX226" s="29">
        <v>0</v>
      </c>
      <c r="AY226" s="29"/>
      <c r="AZ226" s="29"/>
      <c r="BA226" s="29"/>
      <c r="BB226" s="29"/>
      <c r="BC226" s="29">
        <v>0</v>
      </c>
      <c r="BD226" s="29"/>
      <c r="BE226" s="29"/>
      <c r="BF226" s="29"/>
      <c r="BG226" s="29"/>
      <c r="BH226" s="29">
        <f>IF(ISNUMBER(AO226),AO226,0)-IF(ISNUMBER(AX226),AX226,0)</f>
        <v>88336</v>
      </c>
      <c r="BI226" s="29"/>
      <c r="BJ226" s="29"/>
      <c r="BK226" s="29"/>
      <c r="BL226" s="29"/>
    </row>
    <row r="228" spans="1:79" ht="14.25" customHeight="1">
      <c r="A228" s="46" t="s">
        <v>221</v>
      </c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6"/>
      <c r="BI228" s="46"/>
      <c r="BJ228" s="46"/>
      <c r="BK228" s="46"/>
      <c r="BL228" s="46"/>
    </row>
    <row r="229" spans="1:79" ht="15" customHeight="1">
      <c r="A229" s="36" t="s">
        <v>214</v>
      </c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</row>
    <row r="230" spans="1:79" ht="42.95" customHeight="1">
      <c r="A230" s="35" t="s">
        <v>135</v>
      </c>
      <c r="B230" s="35"/>
      <c r="C230" s="35"/>
      <c r="D230" s="35"/>
      <c r="E230" s="35"/>
      <c r="F230" s="35"/>
      <c r="G230" s="27" t="s">
        <v>19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 t="s">
        <v>15</v>
      </c>
      <c r="U230" s="27"/>
      <c r="V230" s="27"/>
      <c r="W230" s="27"/>
      <c r="X230" s="27"/>
      <c r="Y230" s="27"/>
      <c r="Z230" s="27" t="s">
        <v>14</v>
      </c>
      <c r="AA230" s="27"/>
      <c r="AB230" s="27"/>
      <c r="AC230" s="27"/>
      <c r="AD230" s="27"/>
      <c r="AE230" s="27" t="s">
        <v>217</v>
      </c>
      <c r="AF230" s="27"/>
      <c r="AG230" s="27"/>
      <c r="AH230" s="27"/>
      <c r="AI230" s="27"/>
      <c r="AJ230" s="27"/>
      <c r="AK230" s="27" t="s">
        <v>222</v>
      </c>
      <c r="AL230" s="27"/>
      <c r="AM230" s="27"/>
      <c r="AN230" s="27"/>
      <c r="AO230" s="27"/>
      <c r="AP230" s="27"/>
      <c r="AQ230" s="27" t="s">
        <v>234</v>
      </c>
      <c r="AR230" s="27"/>
      <c r="AS230" s="27"/>
      <c r="AT230" s="27"/>
      <c r="AU230" s="27"/>
      <c r="AV230" s="27"/>
      <c r="AW230" s="27" t="s">
        <v>18</v>
      </c>
      <c r="AX230" s="27"/>
      <c r="AY230" s="27"/>
      <c r="AZ230" s="27"/>
      <c r="BA230" s="27"/>
      <c r="BB230" s="27"/>
      <c r="BC230" s="27"/>
      <c r="BD230" s="27"/>
      <c r="BE230" s="27" t="s">
        <v>156</v>
      </c>
      <c r="BF230" s="27"/>
      <c r="BG230" s="27"/>
      <c r="BH230" s="27"/>
      <c r="BI230" s="27"/>
      <c r="BJ230" s="27"/>
      <c r="BK230" s="27"/>
      <c r="BL230" s="27"/>
    </row>
    <row r="231" spans="1:79" ht="21.75" customHeight="1">
      <c r="A231" s="35"/>
      <c r="B231" s="35"/>
      <c r="C231" s="35"/>
      <c r="D231" s="35"/>
      <c r="E231" s="35"/>
      <c r="F231" s="35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</row>
    <row r="232" spans="1:79" ht="15" customHeight="1">
      <c r="A232" s="27">
        <v>1</v>
      </c>
      <c r="B232" s="27"/>
      <c r="C232" s="27"/>
      <c r="D232" s="27"/>
      <c r="E232" s="27"/>
      <c r="F232" s="27"/>
      <c r="G232" s="27">
        <v>2</v>
      </c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>
        <v>3</v>
      </c>
      <c r="U232" s="27"/>
      <c r="V232" s="27"/>
      <c r="W232" s="27"/>
      <c r="X232" s="27"/>
      <c r="Y232" s="27"/>
      <c r="Z232" s="27">
        <v>4</v>
      </c>
      <c r="AA232" s="27"/>
      <c r="AB232" s="27"/>
      <c r="AC232" s="27"/>
      <c r="AD232" s="27"/>
      <c r="AE232" s="27">
        <v>5</v>
      </c>
      <c r="AF232" s="27"/>
      <c r="AG232" s="27"/>
      <c r="AH232" s="27"/>
      <c r="AI232" s="27"/>
      <c r="AJ232" s="27"/>
      <c r="AK232" s="27">
        <v>6</v>
      </c>
      <c r="AL232" s="27"/>
      <c r="AM232" s="27"/>
      <c r="AN232" s="27"/>
      <c r="AO232" s="27"/>
      <c r="AP232" s="27"/>
      <c r="AQ232" s="27">
        <v>7</v>
      </c>
      <c r="AR232" s="27"/>
      <c r="AS232" s="27"/>
      <c r="AT232" s="27"/>
      <c r="AU232" s="27"/>
      <c r="AV232" s="27"/>
      <c r="AW232" s="41">
        <v>8</v>
      </c>
      <c r="AX232" s="41"/>
      <c r="AY232" s="41"/>
      <c r="AZ232" s="41"/>
      <c r="BA232" s="41"/>
      <c r="BB232" s="41"/>
      <c r="BC232" s="41"/>
      <c r="BD232" s="41"/>
      <c r="BE232" s="41">
        <v>9</v>
      </c>
      <c r="BF232" s="41"/>
      <c r="BG232" s="41"/>
      <c r="BH232" s="41"/>
      <c r="BI232" s="41"/>
      <c r="BJ232" s="41"/>
      <c r="BK232" s="41"/>
      <c r="BL232" s="41"/>
    </row>
    <row r="233" spans="1:79" s="1" customFormat="1" ht="18.75" hidden="1" customHeight="1">
      <c r="A233" s="41" t="s">
        <v>64</v>
      </c>
      <c r="B233" s="41"/>
      <c r="C233" s="41"/>
      <c r="D233" s="41"/>
      <c r="E233" s="41"/>
      <c r="F233" s="41"/>
      <c r="G233" s="43" t="s">
        <v>57</v>
      </c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4" t="s">
        <v>80</v>
      </c>
      <c r="U233" s="44"/>
      <c r="V233" s="44"/>
      <c r="W233" s="44"/>
      <c r="X233" s="44"/>
      <c r="Y233" s="44"/>
      <c r="Z233" s="44" t="s">
        <v>81</v>
      </c>
      <c r="AA233" s="44"/>
      <c r="AB233" s="44"/>
      <c r="AC233" s="44"/>
      <c r="AD233" s="44"/>
      <c r="AE233" s="44" t="s">
        <v>82</v>
      </c>
      <c r="AF233" s="44"/>
      <c r="AG233" s="44"/>
      <c r="AH233" s="44"/>
      <c r="AI233" s="44"/>
      <c r="AJ233" s="44"/>
      <c r="AK233" s="44" t="s">
        <v>83</v>
      </c>
      <c r="AL233" s="44"/>
      <c r="AM233" s="44"/>
      <c r="AN233" s="44"/>
      <c r="AO233" s="44"/>
      <c r="AP233" s="44"/>
      <c r="AQ233" s="44" t="s">
        <v>84</v>
      </c>
      <c r="AR233" s="44"/>
      <c r="AS233" s="44"/>
      <c r="AT233" s="44"/>
      <c r="AU233" s="44"/>
      <c r="AV233" s="44"/>
      <c r="AW233" s="43" t="s">
        <v>87</v>
      </c>
      <c r="AX233" s="43"/>
      <c r="AY233" s="43"/>
      <c r="AZ233" s="43"/>
      <c r="BA233" s="43"/>
      <c r="BB233" s="43"/>
      <c r="BC233" s="43"/>
      <c r="BD233" s="43"/>
      <c r="BE233" s="43" t="s">
        <v>88</v>
      </c>
      <c r="BF233" s="43"/>
      <c r="BG233" s="43"/>
      <c r="BH233" s="43"/>
      <c r="BI233" s="43"/>
      <c r="BJ233" s="43"/>
      <c r="BK233" s="43"/>
      <c r="BL233" s="43"/>
      <c r="CA233" s="1" t="s">
        <v>54</v>
      </c>
    </row>
    <row r="234" spans="1:79" s="25" customFormat="1" ht="25.5" customHeight="1">
      <c r="A234" s="37">
        <v>2210</v>
      </c>
      <c r="B234" s="37"/>
      <c r="C234" s="37"/>
      <c r="D234" s="37"/>
      <c r="E234" s="37"/>
      <c r="F234" s="37"/>
      <c r="G234" s="38" t="s">
        <v>174</v>
      </c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40"/>
      <c r="T234" s="28">
        <v>28640</v>
      </c>
      <c r="U234" s="28"/>
      <c r="V234" s="28"/>
      <c r="W234" s="28"/>
      <c r="X234" s="28"/>
      <c r="Y234" s="28"/>
      <c r="Z234" s="28">
        <v>22800</v>
      </c>
      <c r="AA234" s="28"/>
      <c r="AB234" s="28"/>
      <c r="AC234" s="28"/>
      <c r="AD234" s="28"/>
      <c r="AE234" s="28">
        <v>0</v>
      </c>
      <c r="AF234" s="28"/>
      <c r="AG234" s="28"/>
      <c r="AH234" s="28"/>
      <c r="AI234" s="28"/>
      <c r="AJ234" s="28"/>
      <c r="AK234" s="28">
        <v>0</v>
      </c>
      <c r="AL234" s="28"/>
      <c r="AM234" s="28"/>
      <c r="AN234" s="28"/>
      <c r="AO234" s="28"/>
      <c r="AP234" s="28"/>
      <c r="AQ234" s="28">
        <v>0</v>
      </c>
      <c r="AR234" s="28"/>
      <c r="AS234" s="28"/>
      <c r="AT234" s="28"/>
      <c r="AU234" s="28"/>
      <c r="AV234" s="28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CA234" s="25" t="s">
        <v>55</v>
      </c>
    </row>
    <row r="235" spans="1:79" s="25" customFormat="1" ht="12.75" customHeight="1">
      <c r="A235" s="37">
        <v>2230</v>
      </c>
      <c r="B235" s="37"/>
      <c r="C235" s="37"/>
      <c r="D235" s="37"/>
      <c r="E235" s="37"/>
      <c r="F235" s="37"/>
      <c r="G235" s="38" t="s">
        <v>175</v>
      </c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40"/>
      <c r="T235" s="28">
        <v>15020</v>
      </c>
      <c r="U235" s="28"/>
      <c r="V235" s="28"/>
      <c r="W235" s="28"/>
      <c r="X235" s="28"/>
      <c r="Y235" s="28"/>
      <c r="Z235" s="28">
        <v>3864</v>
      </c>
      <c r="AA235" s="28"/>
      <c r="AB235" s="28"/>
      <c r="AC235" s="28"/>
      <c r="AD235" s="28"/>
      <c r="AE235" s="28">
        <v>0</v>
      </c>
      <c r="AF235" s="28"/>
      <c r="AG235" s="28"/>
      <c r="AH235" s="28"/>
      <c r="AI235" s="28"/>
      <c r="AJ235" s="28"/>
      <c r="AK235" s="28">
        <v>0</v>
      </c>
      <c r="AL235" s="28"/>
      <c r="AM235" s="28"/>
      <c r="AN235" s="28"/>
      <c r="AO235" s="28"/>
      <c r="AP235" s="28"/>
      <c r="AQ235" s="28">
        <v>0</v>
      </c>
      <c r="AR235" s="28"/>
      <c r="AS235" s="28"/>
      <c r="AT235" s="28"/>
      <c r="AU235" s="28"/>
      <c r="AV235" s="28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</row>
    <row r="236" spans="1:79" s="25" customFormat="1" ht="12.75" customHeight="1">
      <c r="A236" s="37">
        <v>2250</v>
      </c>
      <c r="B236" s="37"/>
      <c r="C236" s="37"/>
      <c r="D236" s="37"/>
      <c r="E236" s="37"/>
      <c r="F236" s="37"/>
      <c r="G236" s="38" t="s">
        <v>176</v>
      </c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40"/>
      <c r="T236" s="28">
        <v>34824</v>
      </c>
      <c r="U236" s="28"/>
      <c r="V236" s="28"/>
      <c r="W236" s="28"/>
      <c r="X236" s="28"/>
      <c r="Y236" s="28"/>
      <c r="Z236" s="28">
        <v>27695.66</v>
      </c>
      <c r="AA236" s="28"/>
      <c r="AB236" s="28"/>
      <c r="AC236" s="28"/>
      <c r="AD236" s="28"/>
      <c r="AE236" s="28">
        <v>0</v>
      </c>
      <c r="AF236" s="28"/>
      <c r="AG236" s="28"/>
      <c r="AH236" s="28"/>
      <c r="AI236" s="28"/>
      <c r="AJ236" s="28"/>
      <c r="AK236" s="28">
        <v>0</v>
      </c>
      <c r="AL236" s="28"/>
      <c r="AM236" s="28"/>
      <c r="AN236" s="28"/>
      <c r="AO236" s="28"/>
      <c r="AP236" s="28"/>
      <c r="AQ236" s="28">
        <v>0</v>
      </c>
      <c r="AR236" s="28"/>
      <c r="AS236" s="28"/>
      <c r="AT236" s="28"/>
      <c r="AU236" s="28"/>
      <c r="AV236" s="28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</row>
    <row r="237" spans="1:79" s="6" customFormat="1" ht="12.75" customHeight="1">
      <c r="A237" s="42"/>
      <c r="B237" s="42"/>
      <c r="C237" s="42"/>
      <c r="D237" s="42"/>
      <c r="E237" s="42"/>
      <c r="F237" s="42"/>
      <c r="G237" s="47" t="s">
        <v>147</v>
      </c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9"/>
      <c r="T237" s="29">
        <v>78484</v>
      </c>
      <c r="U237" s="29"/>
      <c r="V237" s="29"/>
      <c r="W237" s="29"/>
      <c r="X237" s="29"/>
      <c r="Y237" s="29"/>
      <c r="Z237" s="29">
        <v>54359.66</v>
      </c>
      <c r="AA237" s="29"/>
      <c r="AB237" s="29"/>
      <c r="AC237" s="29"/>
      <c r="AD237" s="29"/>
      <c r="AE237" s="29">
        <v>0</v>
      </c>
      <c r="AF237" s="29"/>
      <c r="AG237" s="29"/>
      <c r="AH237" s="29"/>
      <c r="AI237" s="29"/>
      <c r="AJ237" s="29"/>
      <c r="AK237" s="29">
        <v>0</v>
      </c>
      <c r="AL237" s="29"/>
      <c r="AM237" s="29"/>
      <c r="AN237" s="29"/>
      <c r="AO237" s="29"/>
      <c r="AP237" s="29"/>
      <c r="AQ237" s="29">
        <v>0</v>
      </c>
      <c r="AR237" s="29"/>
      <c r="AS237" s="29"/>
      <c r="AT237" s="29"/>
      <c r="AU237" s="29"/>
      <c r="AV237" s="29"/>
      <c r="AW237" s="97"/>
      <c r="AX237" s="97"/>
      <c r="AY237" s="97"/>
      <c r="AZ237" s="97"/>
      <c r="BA237" s="97"/>
      <c r="BB237" s="97"/>
      <c r="BC237" s="97"/>
      <c r="BD237" s="97"/>
      <c r="BE237" s="97"/>
      <c r="BF237" s="97"/>
      <c r="BG237" s="97"/>
      <c r="BH237" s="97"/>
      <c r="BI237" s="97"/>
      <c r="BJ237" s="97"/>
      <c r="BK237" s="97"/>
      <c r="BL237" s="97"/>
    </row>
    <row r="239" spans="1:79" ht="14.25" customHeight="1">
      <c r="A239" s="46" t="s">
        <v>235</v>
      </c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  <c r="BA239" s="46"/>
      <c r="BB239" s="46"/>
      <c r="BC239" s="46"/>
      <c r="BD239" s="46"/>
      <c r="BE239" s="46"/>
      <c r="BF239" s="46"/>
      <c r="BG239" s="46"/>
      <c r="BH239" s="46"/>
      <c r="BI239" s="46"/>
      <c r="BJ239" s="46"/>
      <c r="BK239" s="46"/>
      <c r="BL239" s="46"/>
    </row>
    <row r="240" spans="1:79" ht="30" customHeight="1">
      <c r="A240" s="98" t="s">
        <v>260</v>
      </c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8"/>
      <c r="AS240" s="88"/>
      <c r="AT240" s="88"/>
      <c r="AU240" s="88"/>
      <c r="AV240" s="88"/>
      <c r="AW240" s="88"/>
      <c r="AX240" s="88"/>
      <c r="AY240" s="88"/>
      <c r="AZ240" s="88"/>
      <c r="BA240" s="88"/>
      <c r="BB240" s="88"/>
      <c r="BC240" s="88"/>
      <c r="BD240" s="88"/>
      <c r="BE240" s="88"/>
      <c r="BF240" s="88"/>
      <c r="BG240" s="88"/>
      <c r="BH240" s="88"/>
      <c r="BI240" s="88"/>
      <c r="BJ240" s="88"/>
      <c r="BK240" s="88"/>
      <c r="BL240" s="88"/>
    </row>
    <row r="241" spans="1:64" ht="1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</row>
    <row r="243" spans="1:64" ht="14.25">
      <c r="A243" s="46" t="s">
        <v>250</v>
      </c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  <c r="BA243" s="46"/>
      <c r="BB243" s="46"/>
      <c r="BC243" s="46"/>
      <c r="BD243" s="46"/>
      <c r="BE243" s="46"/>
      <c r="BF243" s="46"/>
      <c r="BG243" s="46"/>
      <c r="BH243" s="46"/>
      <c r="BI243" s="46"/>
      <c r="BJ243" s="46"/>
      <c r="BK243" s="46"/>
      <c r="BL243" s="46"/>
    </row>
    <row r="244" spans="1:64" ht="14.25">
      <c r="A244" s="46" t="s">
        <v>223</v>
      </c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  <c r="BA244" s="46"/>
      <c r="BB244" s="46"/>
      <c r="BC244" s="46"/>
      <c r="BD244" s="46"/>
      <c r="BE244" s="46"/>
      <c r="BF244" s="46"/>
      <c r="BG244" s="46"/>
      <c r="BH244" s="46"/>
      <c r="BI244" s="46"/>
      <c r="BJ244" s="46"/>
      <c r="BK244" s="46"/>
      <c r="BL244" s="46"/>
    </row>
    <row r="245" spans="1:64" ht="15" customHeight="1">
      <c r="A245" s="94"/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94"/>
      <c r="AQ245" s="94"/>
      <c r="AR245" s="94"/>
      <c r="AS245" s="94"/>
      <c r="AT245" s="94"/>
      <c r="AU245" s="94"/>
      <c r="AV245" s="94"/>
      <c r="AW245" s="94"/>
      <c r="AX245" s="94"/>
      <c r="AY245" s="94"/>
      <c r="AZ245" s="94"/>
      <c r="BA245" s="94"/>
      <c r="BB245" s="94"/>
      <c r="BC245" s="94"/>
      <c r="BD245" s="94"/>
      <c r="BE245" s="94"/>
      <c r="BF245" s="94"/>
      <c r="BG245" s="94"/>
      <c r="BH245" s="94"/>
      <c r="BI245" s="94"/>
      <c r="BJ245" s="94"/>
      <c r="BK245" s="94"/>
      <c r="BL245" s="94"/>
    </row>
    <row r="246" spans="1:64" ht="1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</row>
    <row r="249" spans="1:64" ht="18.95" customHeight="1">
      <c r="A249" s="87" t="s">
        <v>210</v>
      </c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22"/>
      <c r="AC249" s="22"/>
      <c r="AD249" s="22"/>
      <c r="AE249" s="22"/>
      <c r="AF249" s="22"/>
      <c r="AG249" s="22"/>
      <c r="AH249" s="95"/>
      <c r="AI249" s="95"/>
      <c r="AJ249" s="95"/>
      <c r="AK249" s="95"/>
      <c r="AL249" s="95"/>
      <c r="AM249" s="95"/>
      <c r="AN249" s="95"/>
      <c r="AO249" s="95"/>
      <c r="AP249" s="95"/>
      <c r="AQ249" s="22"/>
      <c r="AR249" s="22"/>
      <c r="AS249" s="22"/>
      <c r="AT249" s="22"/>
      <c r="AU249" s="92" t="s">
        <v>258</v>
      </c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</row>
    <row r="250" spans="1:64" ht="12.75" customHeight="1">
      <c r="AB250" s="23"/>
      <c r="AC250" s="23"/>
      <c r="AD250" s="23"/>
      <c r="AE250" s="23"/>
      <c r="AF250" s="23"/>
      <c r="AG250" s="23"/>
      <c r="AH250" s="93" t="s">
        <v>1</v>
      </c>
      <c r="AI250" s="93"/>
      <c r="AJ250" s="93"/>
      <c r="AK250" s="93"/>
      <c r="AL250" s="93"/>
      <c r="AM250" s="93"/>
      <c r="AN250" s="93"/>
      <c r="AO250" s="93"/>
      <c r="AP250" s="93"/>
      <c r="AQ250" s="23"/>
      <c r="AR250" s="23"/>
      <c r="AS250" s="23"/>
      <c r="AT250" s="23"/>
      <c r="AU250" s="93" t="s">
        <v>160</v>
      </c>
      <c r="AV250" s="93"/>
      <c r="AW250" s="93"/>
      <c r="AX250" s="93"/>
      <c r="AY250" s="93"/>
      <c r="AZ250" s="93"/>
      <c r="BA250" s="93"/>
      <c r="BB250" s="93"/>
      <c r="BC250" s="93"/>
      <c r="BD250" s="93"/>
      <c r="BE250" s="93"/>
      <c r="BF250" s="93"/>
    </row>
    <row r="251" spans="1:64" ht="15">
      <c r="AB251" s="23"/>
      <c r="AC251" s="23"/>
      <c r="AD251" s="23"/>
      <c r="AE251" s="23"/>
      <c r="AF251" s="23"/>
      <c r="AG251" s="23"/>
      <c r="AH251" s="24"/>
      <c r="AI251" s="24"/>
      <c r="AJ251" s="24"/>
      <c r="AK251" s="24"/>
      <c r="AL251" s="24"/>
      <c r="AM251" s="24"/>
      <c r="AN251" s="24"/>
      <c r="AO251" s="24"/>
      <c r="AP251" s="24"/>
      <c r="AQ251" s="23"/>
      <c r="AR251" s="23"/>
      <c r="AS251" s="23"/>
      <c r="AT251" s="23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</row>
    <row r="252" spans="1:64" ht="18" customHeight="1">
      <c r="A252" s="87" t="s">
        <v>211</v>
      </c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23"/>
      <c r="AC252" s="23"/>
      <c r="AD252" s="23"/>
      <c r="AE252" s="23"/>
      <c r="AF252" s="23"/>
      <c r="AG252" s="23"/>
      <c r="AH252" s="89"/>
      <c r="AI252" s="89"/>
      <c r="AJ252" s="89"/>
      <c r="AK252" s="89"/>
      <c r="AL252" s="89"/>
      <c r="AM252" s="89"/>
      <c r="AN252" s="89"/>
      <c r="AO252" s="89"/>
      <c r="AP252" s="89"/>
      <c r="AQ252" s="23"/>
      <c r="AR252" s="23"/>
      <c r="AS252" s="23"/>
      <c r="AT252" s="23"/>
      <c r="AU252" s="90" t="s">
        <v>257</v>
      </c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</row>
    <row r="253" spans="1:64" ht="12" customHeight="1">
      <c r="AB253" s="23"/>
      <c r="AC253" s="23"/>
      <c r="AD253" s="23"/>
      <c r="AE253" s="23"/>
      <c r="AF253" s="23"/>
      <c r="AG253" s="23"/>
      <c r="AH253" s="93" t="s">
        <v>1</v>
      </c>
      <c r="AI253" s="93"/>
      <c r="AJ253" s="93"/>
      <c r="AK253" s="93"/>
      <c r="AL253" s="93"/>
      <c r="AM253" s="93"/>
      <c r="AN253" s="93"/>
      <c r="AO253" s="93"/>
      <c r="AP253" s="93"/>
      <c r="AQ253" s="23"/>
      <c r="AR253" s="23"/>
      <c r="AS253" s="23"/>
      <c r="AT253" s="23"/>
      <c r="AU253" s="93" t="s">
        <v>160</v>
      </c>
      <c r="AV253" s="93"/>
      <c r="AW253" s="93"/>
      <c r="AX253" s="93"/>
      <c r="AY253" s="93"/>
      <c r="AZ253" s="93"/>
      <c r="BA253" s="93"/>
      <c r="BB253" s="93"/>
      <c r="BC253" s="93"/>
      <c r="BD253" s="93"/>
      <c r="BE253" s="93"/>
      <c r="BF253" s="93"/>
    </row>
  </sheetData>
  <mergeCells count="1621"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BE112:BI112"/>
    <mergeCell ref="BJ112:BN112"/>
    <mergeCell ref="BO112:BS112"/>
    <mergeCell ref="BT112:BX112"/>
    <mergeCell ref="A5:AF5"/>
    <mergeCell ref="AH5:AR5"/>
    <mergeCell ref="AT5:BA5"/>
    <mergeCell ref="BN1:BZ1"/>
    <mergeCell ref="A2:BZ2"/>
    <mergeCell ref="B4:AF4"/>
    <mergeCell ref="AH4:AR4"/>
    <mergeCell ref="AT4:BA4"/>
    <mergeCell ref="B7:AF7"/>
    <mergeCell ref="AK10:BJ10"/>
    <mergeCell ref="BL10:BS10"/>
    <mergeCell ref="B11:L11"/>
    <mergeCell ref="N11:Y11"/>
    <mergeCell ref="AH7:BA7"/>
    <mergeCell ref="BC7:BJ7"/>
    <mergeCell ref="A8:AF8"/>
    <mergeCell ref="AH8:BA8"/>
    <mergeCell ref="BC8:BJ8"/>
    <mergeCell ref="AA11:AI11"/>
    <mergeCell ref="AK11:BJ11"/>
    <mergeCell ref="AN27:AR27"/>
    <mergeCell ref="B10:L10"/>
    <mergeCell ref="N10:Y10"/>
    <mergeCell ref="AA10:AI10"/>
    <mergeCell ref="A14:BY14"/>
    <mergeCell ref="A15:BY15"/>
    <mergeCell ref="A17:BY17"/>
    <mergeCell ref="A13:BY13"/>
    <mergeCell ref="BL11:BS11"/>
    <mergeCell ref="A25:BY25"/>
    <mergeCell ref="Z27:AD27"/>
    <mergeCell ref="AE27:AH27"/>
    <mergeCell ref="AI27:AM27"/>
    <mergeCell ref="BB27:BF27"/>
    <mergeCell ref="A20:BY20"/>
    <mergeCell ref="AS27:AW27"/>
    <mergeCell ref="AX27:BA27"/>
    <mergeCell ref="A26:D27"/>
    <mergeCell ref="E26:T27"/>
    <mergeCell ref="U26:AM26"/>
    <mergeCell ref="U27:Y27"/>
    <mergeCell ref="A21:BY21"/>
    <mergeCell ref="A23:BY23"/>
    <mergeCell ref="A24:BY24"/>
    <mergeCell ref="A18:BY18"/>
    <mergeCell ref="BG27:BK27"/>
    <mergeCell ref="BL27:BP27"/>
    <mergeCell ref="AN26:BF26"/>
    <mergeCell ref="BG26:BY26"/>
    <mergeCell ref="BQ27:BT27"/>
    <mergeCell ref="BU27:BY27"/>
    <mergeCell ref="BG28:BK28"/>
    <mergeCell ref="BU28:BY28"/>
    <mergeCell ref="AI29:AM29"/>
    <mergeCell ref="AN29:AR29"/>
    <mergeCell ref="AI28:AM28"/>
    <mergeCell ref="AN28:AR28"/>
    <mergeCell ref="BL28:BP28"/>
    <mergeCell ref="BQ28:BT28"/>
    <mergeCell ref="BL29:BP29"/>
    <mergeCell ref="AS29:AW29"/>
    <mergeCell ref="A29:D29"/>
    <mergeCell ref="E29:T29"/>
    <mergeCell ref="U29:Y29"/>
    <mergeCell ref="Z29:AD29"/>
    <mergeCell ref="AE29:AH29"/>
    <mergeCell ref="BG29:BK29"/>
    <mergeCell ref="AX29:BA29"/>
    <mergeCell ref="BB29:BF29"/>
    <mergeCell ref="AX28:BA28"/>
    <mergeCell ref="BB28:BF28"/>
    <mergeCell ref="AE28:AH28"/>
    <mergeCell ref="A28:D28"/>
    <mergeCell ref="E28:T28"/>
    <mergeCell ref="U28:Y28"/>
    <mergeCell ref="Z28:AD28"/>
    <mergeCell ref="AS28:AW28"/>
    <mergeCell ref="BU29:BY29"/>
    <mergeCell ref="BQ29:BT29"/>
    <mergeCell ref="BU30:BY30"/>
    <mergeCell ref="A34:BK34"/>
    <mergeCell ref="AS31:AW31"/>
    <mergeCell ref="AX31:BA31"/>
    <mergeCell ref="BB31:BF31"/>
    <mergeCell ref="BL30:BP30"/>
    <mergeCell ref="BQ31:BT31"/>
    <mergeCell ref="BU31:BY31"/>
    <mergeCell ref="AS30:AW30"/>
    <mergeCell ref="AI31:AM31"/>
    <mergeCell ref="BL31:BP31"/>
    <mergeCell ref="BG30:BK30"/>
    <mergeCell ref="AE30:AH30"/>
    <mergeCell ref="AI30:AM30"/>
    <mergeCell ref="AN30:AR30"/>
    <mergeCell ref="BQ30:BT30"/>
    <mergeCell ref="AN31:AR31"/>
    <mergeCell ref="BB30:BF30"/>
    <mergeCell ref="AX30:BA30"/>
    <mergeCell ref="A30:D30"/>
    <mergeCell ref="E30:T30"/>
    <mergeCell ref="U30:Y30"/>
    <mergeCell ref="Z30:AD30"/>
    <mergeCell ref="BG31:BK31"/>
    <mergeCell ref="AC38:AG38"/>
    <mergeCell ref="BB36:BF36"/>
    <mergeCell ref="BG36:BK36"/>
    <mergeCell ref="A33:BL33"/>
    <mergeCell ref="A37:D37"/>
    <mergeCell ref="E37:W37"/>
    <mergeCell ref="X37:AB37"/>
    <mergeCell ref="AC37:AG37"/>
    <mergeCell ref="A35:D36"/>
    <mergeCell ref="E35:W36"/>
    <mergeCell ref="A39:D39"/>
    <mergeCell ref="E39:W39"/>
    <mergeCell ref="X39:AB39"/>
    <mergeCell ref="AC39:AG39"/>
    <mergeCell ref="AW38:BA38"/>
    <mergeCell ref="AM36:AQ36"/>
    <mergeCell ref="AR36:AV36"/>
    <mergeCell ref="A38:D38"/>
    <mergeCell ref="E38:W38"/>
    <mergeCell ref="X38:AB38"/>
    <mergeCell ref="X36:AB36"/>
    <mergeCell ref="AC36:AG36"/>
    <mergeCell ref="AH36:AL36"/>
    <mergeCell ref="AH37:AL37"/>
    <mergeCell ref="AM37:AQ37"/>
    <mergeCell ref="AR37:AV37"/>
    <mergeCell ref="AW36:BA36"/>
    <mergeCell ref="X35:AQ35"/>
    <mergeCell ref="AR35:BK35"/>
    <mergeCell ref="BG40:BK40"/>
    <mergeCell ref="A40:D40"/>
    <mergeCell ref="E40:W40"/>
    <mergeCell ref="X40:AB40"/>
    <mergeCell ref="AC40:AG40"/>
    <mergeCell ref="AM40:AQ40"/>
    <mergeCell ref="AR40:AV40"/>
    <mergeCell ref="AW40:BA40"/>
    <mergeCell ref="AH39:AL39"/>
    <mergeCell ref="AM39:AQ39"/>
    <mergeCell ref="AW37:BA37"/>
    <mergeCell ref="BB37:BF37"/>
    <mergeCell ref="AH38:AL38"/>
    <mergeCell ref="AM38:AQ38"/>
    <mergeCell ref="BB38:BF38"/>
    <mergeCell ref="AR38:AV38"/>
    <mergeCell ref="BB47:BF47"/>
    <mergeCell ref="BG47:BK47"/>
    <mergeCell ref="AS47:AW47"/>
    <mergeCell ref="BU47:BY47"/>
    <mergeCell ref="BG37:BK37"/>
    <mergeCell ref="BG38:BK38"/>
    <mergeCell ref="AR39:AV39"/>
    <mergeCell ref="AW39:BA39"/>
    <mergeCell ref="BB39:BF39"/>
    <mergeCell ref="BG39:BK39"/>
    <mergeCell ref="BB40:BF40"/>
    <mergeCell ref="AN47:AR47"/>
    <mergeCell ref="BQ47:BT47"/>
    <mergeCell ref="A46:D47"/>
    <mergeCell ref="E46:T47"/>
    <mergeCell ref="Z47:AD47"/>
    <mergeCell ref="A48:D48"/>
    <mergeCell ref="E48:T48"/>
    <mergeCell ref="U48:Y48"/>
    <mergeCell ref="Z48:AD48"/>
    <mergeCell ref="AX47:BA47"/>
    <mergeCell ref="AI48:AM48"/>
    <mergeCell ref="AH40:AL40"/>
    <mergeCell ref="AE48:AH48"/>
    <mergeCell ref="BL47:BP47"/>
    <mergeCell ref="U46:AM46"/>
    <mergeCell ref="A44:BY44"/>
    <mergeCell ref="A43:BY43"/>
    <mergeCell ref="A45:BY45"/>
    <mergeCell ref="AE47:AH47"/>
    <mergeCell ref="AI47:AM47"/>
    <mergeCell ref="BU48:BY48"/>
    <mergeCell ref="AN46:BF46"/>
    <mergeCell ref="BG46:BY46"/>
    <mergeCell ref="U47:Y47"/>
    <mergeCell ref="BB48:BF48"/>
    <mergeCell ref="BG48:BK48"/>
    <mergeCell ref="AN48:AR48"/>
    <mergeCell ref="AS48:AW48"/>
    <mergeCell ref="AX48:BA48"/>
    <mergeCell ref="U59:Y59"/>
    <mergeCell ref="Z59:AD59"/>
    <mergeCell ref="AE59:AH59"/>
    <mergeCell ref="AN58:AR58"/>
    <mergeCell ref="AE58:AH58"/>
    <mergeCell ref="U58:Y58"/>
    <mergeCell ref="Z58:AD58"/>
    <mergeCell ref="AS58:AW58"/>
    <mergeCell ref="BL49:BP49"/>
    <mergeCell ref="BQ49:BT49"/>
    <mergeCell ref="AS49:AW49"/>
    <mergeCell ref="AX49:BA49"/>
    <mergeCell ref="BB49:BF49"/>
    <mergeCell ref="BG49:BK49"/>
    <mergeCell ref="BB50:BF50"/>
    <mergeCell ref="BG50:BK50"/>
    <mergeCell ref="AS50:AW50"/>
    <mergeCell ref="AX58:BA58"/>
    <mergeCell ref="BB58:BF58"/>
    <mergeCell ref="AE49:AH49"/>
    <mergeCell ref="BB51:BF51"/>
    <mergeCell ref="BB52:BF52"/>
    <mergeCell ref="BL50:BP50"/>
    <mergeCell ref="AN57:BF57"/>
    <mergeCell ref="AN52:AR52"/>
    <mergeCell ref="AI59:AM59"/>
    <mergeCell ref="BQ51:BT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X50:BA50"/>
    <mergeCell ref="BL48:BP48"/>
    <mergeCell ref="BQ48:BT48"/>
    <mergeCell ref="BG57:BY57"/>
    <mergeCell ref="BU50:BY50"/>
    <mergeCell ref="AX53:BA53"/>
    <mergeCell ref="BB53:BF53"/>
    <mergeCell ref="BG53:BK53"/>
    <mergeCell ref="BQ53:BT53"/>
    <mergeCell ref="BQ50:BT50"/>
    <mergeCell ref="A56:BY56"/>
    <mergeCell ref="A57:E58"/>
    <mergeCell ref="F57:T58"/>
    <mergeCell ref="A49:D49"/>
    <mergeCell ref="E49:T49"/>
    <mergeCell ref="U49:Y49"/>
    <mergeCell ref="Z49:AD49"/>
    <mergeCell ref="BQ58:BT58"/>
    <mergeCell ref="BU58:BY58"/>
    <mergeCell ref="BG58:BK58"/>
    <mergeCell ref="U57:AM57"/>
    <mergeCell ref="BL58:BP58"/>
    <mergeCell ref="Z53:AD53"/>
    <mergeCell ref="AE61:AH61"/>
    <mergeCell ref="AI61:AM61"/>
    <mergeCell ref="A55:BL55"/>
    <mergeCell ref="AE60:AH60"/>
    <mergeCell ref="AN53:AR53"/>
    <mergeCell ref="AS53:AW53"/>
    <mergeCell ref="AI58:AM58"/>
    <mergeCell ref="BL61:BP61"/>
    <mergeCell ref="AM66:AQ66"/>
    <mergeCell ref="BQ60:BT60"/>
    <mergeCell ref="BB59:BF59"/>
    <mergeCell ref="BG59:BK59"/>
    <mergeCell ref="AX60:BA60"/>
    <mergeCell ref="BB60:BF60"/>
    <mergeCell ref="BG60:BK60"/>
    <mergeCell ref="BL60:BP60"/>
    <mergeCell ref="AI60:AM60"/>
    <mergeCell ref="F60:T60"/>
    <mergeCell ref="U60:Y60"/>
    <mergeCell ref="Z60:AD60"/>
    <mergeCell ref="F61:T61"/>
    <mergeCell ref="U61:Y61"/>
    <mergeCell ref="Z61:AD61"/>
    <mergeCell ref="BG61:BK61"/>
    <mergeCell ref="A61:E61"/>
    <mergeCell ref="BQ61:BT61"/>
    <mergeCell ref="X65:AQ65"/>
    <mergeCell ref="AR66:AV66"/>
    <mergeCell ref="AW66:BA66"/>
    <mergeCell ref="E53:T53"/>
    <mergeCell ref="U53:Y53"/>
    <mergeCell ref="A59:E59"/>
    <mergeCell ref="F59:T59"/>
    <mergeCell ref="A67:D67"/>
    <mergeCell ref="E67:W67"/>
    <mergeCell ref="A65:D66"/>
    <mergeCell ref="E65:W66"/>
    <mergeCell ref="A60:E60"/>
    <mergeCell ref="X67:AB67"/>
    <mergeCell ref="AC67:AG67"/>
    <mergeCell ref="AH67:AL67"/>
    <mergeCell ref="AM67:AQ67"/>
    <mergeCell ref="BB67:BF67"/>
    <mergeCell ref="BG67:BK67"/>
    <mergeCell ref="BU60:BY60"/>
    <mergeCell ref="BQ59:BT59"/>
    <mergeCell ref="BU59:BY59"/>
    <mergeCell ref="AN60:AR60"/>
    <mergeCell ref="BL59:BP59"/>
    <mergeCell ref="AS60:AW60"/>
    <mergeCell ref="AN59:AR59"/>
    <mergeCell ref="AS59:AW59"/>
    <mergeCell ref="AX59:BA59"/>
    <mergeCell ref="BU61:BY61"/>
    <mergeCell ref="A63:BL63"/>
    <mergeCell ref="A64:BK64"/>
    <mergeCell ref="AN61:AR61"/>
    <mergeCell ref="AS61:AW61"/>
    <mergeCell ref="AX61:BA61"/>
    <mergeCell ref="BB61:BF61"/>
    <mergeCell ref="X69:AB69"/>
    <mergeCell ref="AC69:AG69"/>
    <mergeCell ref="AR67:AV67"/>
    <mergeCell ref="AH69:AL69"/>
    <mergeCell ref="AM69:AQ69"/>
    <mergeCell ref="AR65:BK65"/>
    <mergeCell ref="AH66:AL66"/>
    <mergeCell ref="X66:AB66"/>
    <mergeCell ref="AC66:AG66"/>
    <mergeCell ref="BB66:BF66"/>
    <mergeCell ref="E68:W68"/>
    <mergeCell ref="X68:AB68"/>
    <mergeCell ref="AC68:AG68"/>
    <mergeCell ref="AH68:AL68"/>
    <mergeCell ref="AM68:AQ68"/>
    <mergeCell ref="AR68:AV68"/>
    <mergeCell ref="BG68:BK68"/>
    <mergeCell ref="AR69:AV69"/>
    <mergeCell ref="AW69:BA69"/>
    <mergeCell ref="BB70:BF70"/>
    <mergeCell ref="AM71:AQ71"/>
    <mergeCell ref="AR71:AV71"/>
    <mergeCell ref="BB71:BF71"/>
    <mergeCell ref="BG66:BK66"/>
    <mergeCell ref="AW67:BA67"/>
    <mergeCell ref="AW68:BA68"/>
    <mergeCell ref="BB68:BF68"/>
    <mergeCell ref="BG69:BK69"/>
    <mergeCell ref="BG70:BK70"/>
    <mergeCell ref="A71:D71"/>
    <mergeCell ref="A80:E80"/>
    <mergeCell ref="F80:W80"/>
    <mergeCell ref="X80:AB80"/>
    <mergeCell ref="AC80:AG80"/>
    <mergeCell ref="A79:E79"/>
    <mergeCell ref="E71:W71"/>
    <mergeCell ref="X71:AB71"/>
    <mergeCell ref="AC71:AG71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74:BL74"/>
    <mergeCell ref="A75:BK75"/>
    <mergeCell ref="AM70:AQ70"/>
    <mergeCell ref="AR70:AV70"/>
    <mergeCell ref="E69:W69"/>
    <mergeCell ref="AX87:BA87"/>
    <mergeCell ref="A76:E77"/>
    <mergeCell ref="F76:W77"/>
    <mergeCell ref="A85:BY85"/>
    <mergeCell ref="A86:C87"/>
    <mergeCell ref="D86:T87"/>
    <mergeCell ref="U86:AM86"/>
    <mergeCell ref="BB79:BF79"/>
    <mergeCell ref="BG79:BK79"/>
    <mergeCell ref="A69:D69"/>
    <mergeCell ref="BB69:BF69"/>
    <mergeCell ref="BB87:BF87"/>
    <mergeCell ref="BQ87:BT87"/>
    <mergeCell ref="AW77:BA77"/>
    <mergeCell ref="AH80:AL80"/>
    <mergeCell ref="AM80:AQ80"/>
    <mergeCell ref="AR78:AV78"/>
    <mergeCell ref="AW78:BA78"/>
    <mergeCell ref="BB72:BF72"/>
    <mergeCell ref="BU87:BY87"/>
    <mergeCell ref="BG87:BK87"/>
    <mergeCell ref="BL87:BP87"/>
    <mergeCell ref="X76:AQ76"/>
    <mergeCell ref="AR76:BK76"/>
    <mergeCell ref="X77:AB77"/>
    <mergeCell ref="AC77:AG77"/>
    <mergeCell ref="AH77:AL77"/>
    <mergeCell ref="AM77:AQ77"/>
    <mergeCell ref="AR77:AV77"/>
    <mergeCell ref="A70:D70"/>
    <mergeCell ref="E70:W70"/>
    <mergeCell ref="AW70:BA70"/>
    <mergeCell ref="A72:D72"/>
    <mergeCell ref="AC72:AG72"/>
    <mergeCell ref="AH71:AL71"/>
    <mergeCell ref="AW71:BA71"/>
    <mergeCell ref="BL88:BP88"/>
    <mergeCell ref="AS89:AW89"/>
    <mergeCell ref="AS88:AW88"/>
    <mergeCell ref="AX88:BA88"/>
    <mergeCell ref="AX89:BA89"/>
    <mergeCell ref="BB89:BF89"/>
    <mergeCell ref="BG89:BK89"/>
    <mergeCell ref="BB78:BF78"/>
    <mergeCell ref="BG78:BK78"/>
    <mergeCell ref="A83:BL83"/>
    <mergeCell ref="A84:BL84"/>
    <mergeCell ref="BB80:BF80"/>
    <mergeCell ref="BG80:BK80"/>
    <mergeCell ref="AR80:AV80"/>
    <mergeCell ref="AW80:BA80"/>
    <mergeCell ref="AR79:AV79"/>
    <mergeCell ref="AW79:BA79"/>
    <mergeCell ref="AH79:AL79"/>
    <mergeCell ref="AM79:AQ79"/>
    <mergeCell ref="F79:W79"/>
    <mergeCell ref="X79:AB79"/>
    <mergeCell ref="AC79:AG79"/>
    <mergeCell ref="U87:Y87"/>
    <mergeCell ref="Z87:AD87"/>
    <mergeCell ref="AE87:AH87"/>
    <mergeCell ref="AI87:AM87"/>
    <mergeCell ref="AN86:BF86"/>
    <mergeCell ref="BG86:BY86"/>
    <mergeCell ref="AN87:AR87"/>
    <mergeCell ref="A92:C92"/>
    <mergeCell ref="D92:T92"/>
    <mergeCell ref="A91:C91"/>
    <mergeCell ref="D91:T91"/>
    <mergeCell ref="AI89:AM89"/>
    <mergeCell ref="AN89:AR89"/>
    <mergeCell ref="AE88:AH88"/>
    <mergeCell ref="A98:C98"/>
    <mergeCell ref="D98:T98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8:AM88"/>
    <mergeCell ref="AJ97:AN97"/>
    <mergeCell ref="AO97:AS97"/>
    <mergeCell ref="AN88:AR88"/>
    <mergeCell ref="A95:BH95"/>
    <mergeCell ref="BB88:BF88"/>
    <mergeCell ref="BG88:BK88"/>
    <mergeCell ref="D96:T97"/>
    <mergeCell ref="A96:C97"/>
    <mergeCell ref="Z97:AD97"/>
    <mergeCell ref="Z90:AD90"/>
    <mergeCell ref="AI91:AM91"/>
    <mergeCell ref="AN91:AR91"/>
    <mergeCell ref="AS87:AW87"/>
    <mergeCell ref="BQ90:BT90"/>
    <mergeCell ref="BU90:BY90"/>
    <mergeCell ref="A94:BL94"/>
    <mergeCell ref="BL90:BP90"/>
    <mergeCell ref="AN90:AR90"/>
    <mergeCell ref="AS90:AW90"/>
    <mergeCell ref="AE90:AH90"/>
    <mergeCell ref="AI90:AM90"/>
    <mergeCell ref="U97:Y97"/>
    <mergeCell ref="BT108:BX108"/>
    <mergeCell ref="U98:Y98"/>
    <mergeCell ref="BJ108:BN108"/>
    <mergeCell ref="BO108:BS108"/>
    <mergeCell ref="A106:BL106"/>
    <mergeCell ref="BD101:BH101"/>
    <mergeCell ref="AP108:AT108"/>
    <mergeCell ref="AU108:AY108"/>
    <mergeCell ref="AZ108:BD108"/>
    <mergeCell ref="U101:Y101"/>
    <mergeCell ref="AF107:AT107"/>
    <mergeCell ref="AU107:BI107"/>
    <mergeCell ref="AY97:BC97"/>
    <mergeCell ref="AX90:BA90"/>
    <mergeCell ref="U96:AN96"/>
    <mergeCell ref="AO96:BH96"/>
    <mergeCell ref="AE97:AI97"/>
    <mergeCell ref="AT97:AX97"/>
    <mergeCell ref="BD97:BH97"/>
    <mergeCell ref="AO102:AS102"/>
    <mergeCell ref="U90:Y90"/>
    <mergeCell ref="AO98:AS98"/>
    <mergeCell ref="AT98:AX98"/>
    <mergeCell ref="AE99:AI99"/>
    <mergeCell ref="AJ99:AN99"/>
    <mergeCell ref="AO100:AS100"/>
    <mergeCell ref="AT100:AX100"/>
    <mergeCell ref="AO99:AS99"/>
    <mergeCell ref="A99:C99"/>
    <mergeCell ref="D99:T99"/>
    <mergeCell ref="U99:Y99"/>
    <mergeCell ref="Z99:AD99"/>
    <mergeCell ref="AE100:AI100"/>
    <mergeCell ref="AJ100:AN100"/>
    <mergeCell ref="AF109:AJ109"/>
    <mergeCell ref="AK109:AO109"/>
    <mergeCell ref="BE108:BI108"/>
    <mergeCell ref="A90:C90"/>
    <mergeCell ref="AP109:AT109"/>
    <mergeCell ref="AU109:AY109"/>
    <mergeCell ref="AZ109:BD109"/>
    <mergeCell ref="AK110:AO110"/>
    <mergeCell ref="BO109:BS109"/>
    <mergeCell ref="A109:C109"/>
    <mergeCell ref="D109:P109"/>
    <mergeCell ref="BO111:BS111"/>
    <mergeCell ref="D111:P111"/>
    <mergeCell ref="Q111:U111"/>
    <mergeCell ref="BD99:BH99"/>
    <mergeCell ref="BE109:BI109"/>
    <mergeCell ref="AY100:BC100"/>
    <mergeCell ref="BD100:BH100"/>
    <mergeCell ref="A105:BL105"/>
    <mergeCell ref="A101:C101"/>
    <mergeCell ref="D101:T101"/>
    <mergeCell ref="AP110:AT110"/>
    <mergeCell ref="AU110:AY110"/>
    <mergeCell ref="V107:AE108"/>
    <mergeCell ref="BJ107:BX107"/>
    <mergeCell ref="AF108:AJ108"/>
    <mergeCell ref="AK108:AO108"/>
    <mergeCell ref="A102:C102"/>
    <mergeCell ref="A107:C108"/>
    <mergeCell ref="D107:P108"/>
    <mergeCell ref="Q107:U108"/>
    <mergeCell ref="D102:T102"/>
    <mergeCell ref="U102:Y102"/>
    <mergeCell ref="AK111:AO111"/>
    <mergeCell ref="AP113:AT113"/>
    <mergeCell ref="V111:AE111"/>
    <mergeCell ref="AF111:AJ111"/>
    <mergeCell ref="BJ111:BN111"/>
    <mergeCell ref="AF110:AJ110"/>
    <mergeCell ref="BJ109:BN109"/>
    <mergeCell ref="BD102:BH102"/>
    <mergeCell ref="D110:P110"/>
    <mergeCell ref="Q110:U110"/>
    <mergeCell ref="AZ110:BD110"/>
    <mergeCell ref="BT110:BX110"/>
    <mergeCell ref="A111:C111"/>
    <mergeCell ref="Q109:U109"/>
    <mergeCell ref="V109:AE109"/>
    <mergeCell ref="BT109:BX109"/>
    <mergeCell ref="A110:C110"/>
    <mergeCell ref="V110:AE110"/>
    <mergeCell ref="BJ110:BN110"/>
    <mergeCell ref="BO110:BS110"/>
    <mergeCell ref="BT111:BX111"/>
    <mergeCell ref="AP111:AT111"/>
    <mergeCell ref="AU111:AY111"/>
    <mergeCell ref="AP130:AT130"/>
    <mergeCell ref="AU130:AY130"/>
    <mergeCell ref="AF130:AJ130"/>
    <mergeCell ref="AK130:AO130"/>
    <mergeCell ref="AZ111:BD111"/>
    <mergeCell ref="BE111:BI111"/>
    <mergeCell ref="D132:P132"/>
    <mergeCell ref="Q132:U132"/>
    <mergeCell ref="V132:AE132"/>
    <mergeCell ref="AF132:AJ132"/>
    <mergeCell ref="AK132:AO132"/>
    <mergeCell ref="AF131:AJ131"/>
    <mergeCell ref="AZ116:BD116"/>
    <mergeCell ref="AP115:AT115"/>
    <mergeCell ref="AU115:AY115"/>
    <mergeCell ref="AZ115:BD115"/>
    <mergeCell ref="BE110:BI110"/>
    <mergeCell ref="AU114:AY114"/>
    <mergeCell ref="AZ114:BD114"/>
    <mergeCell ref="AP116:AT116"/>
    <mergeCell ref="BE113:BI113"/>
    <mergeCell ref="AU116:AY116"/>
    <mergeCell ref="AP132:AT132"/>
    <mergeCell ref="AU132:AY132"/>
    <mergeCell ref="BE116:BI116"/>
    <mergeCell ref="BJ116:BN116"/>
    <mergeCell ref="BJ115:BN115"/>
    <mergeCell ref="BJ114:BN114"/>
    <mergeCell ref="AZ119:BD119"/>
    <mergeCell ref="AP117:AT117"/>
    <mergeCell ref="AU117:AY117"/>
    <mergeCell ref="AZ117:BD117"/>
    <mergeCell ref="D116:P116"/>
    <mergeCell ref="Q116:U116"/>
    <mergeCell ref="V116:AE116"/>
    <mergeCell ref="AF116:AJ116"/>
    <mergeCell ref="AK116:AO116"/>
    <mergeCell ref="BE118:BI118"/>
    <mergeCell ref="AP121:AT121"/>
    <mergeCell ref="Q114:U114"/>
    <mergeCell ref="BE130:BI130"/>
    <mergeCell ref="BJ122:BN122"/>
    <mergeCell ref="AZ132:BD132"/>
    <mergeCell ref="AF123:BI123"/>
    <mergeCell ref="AP122:AT122"/>
    <mergeCell ref="AU122:AY122"/>
    <mergeCell ref="AZ122:BD122"/>
    <mergeCell ref="BE122:BI122"/>
    <mergeCell ref="AP136:AT136"/>
    <mergeCell ref="AU136:AY136"/>
    <mergeCell ref="AZ136:BD136"/>
    <mergeCell ref="AK139:AO139"/>
    <mergeCell ref="BE137:BI137"/>
    <mergeCell ref="AK138:AO138"/>
    <mergeCell ref="AF142:AJ142"/>
    <mergeCell ref="AK142:AO142"/>
    <mergeCell ref="AZ141:BD141"/>
    <mergeCell ref="BE141:BI141"/>
    <mergeCell ref="AU139:AY139"/>
    <mergeCell ref="V131:AE131"/>
    <mergeCell ref="AK131:AO131"/>
    <mergeCell ref="AZ130:BD130"/>
    <mergeCell ref="AU129:BI129"/>
    <mergeCell ref="A128:BL128"/>
    <mergeCell ref="AP131:AT131"/>
    <mergeCell ref="AU131:AY131"/>
    <mergeCell ref="AZ131:BD131"/>
    <mergeCell ref="BE131:BI131"/>
    <mergeCell ref="AF129:AT129"/>
    <mergeCell ref="A132:C132"/>
    <mergeCell ref="BG160:BL160"/>
    <mergeCell ref="BI154:BM154"/>
    <mergeCell ref="Q133:U133"/>
    <mergeCell ref="Z152:AD152"/>
    <mergeCell ref="U152:Y152"/>
    <mergeCell ref="V133:AE133"/>
    <mergeCell ref="A151:T152"/>
    <mergeCell ref="A133:C133"/>
    <mergeCell ref="D133:P133"/>
    <mergeCell ref="V135:AE135"/>
    <mergeCell ref="AZ134:BD134"/>
    <mergeCell ref="A134:C134"/>
    <mergeCell ref="D134:P134"/>
    <mergeCell ref="Q134:U134"/>
    <mergeCell ref="BD154:BH154"/>
    <mergeCell ref="AU160:AZ160"/>
    <mergeCell ref="BA160:BF160"/>
    <mergeCell ref="AT155:AX155"/>
    <mergeCell ref="AY155:BC155"/>
    <mergeCell ref="BD155:BH155"/>
    <mergeCell ref="AO153:AS153"/>
    <mergeCell ref="AE153:AI153"/>
    <mergeCell ref="AJ153:AN153"/>
    <mergeCell ref="AO154:AS154"/>
    <mergeCell ref="A135:C135"/>
    <mergeCell ref="AU141:AY141"/>
    <mergeCell ref="AP142:AT142"/>
    <mergeCell ref="BD152:BH152"/>
    <mergeCell ref="AP133:AT133"/>
    <mergeCell ref="AO152:AS152"/>
    <mergeCell ref="AT152:AX152"/>
    <mergeCell ref="AP140:AT140"/>
    <mergeCell ref="A159:BL159"/>
    <mergeCell ref="AT156:AX156"/>
    <mergeCell ref="AY156:BC156"/>
    <mergeCell ref="BD156:BH156"/>
    <mergeCell ref="BN156:BR156"/>
    <mergeCell ref="AJ156:AN156"/>
    <mergeCell ref="AO156:AS156"/>
    <mergeCell ref="U155:Y155"/>
    <mergeCell ref="BI156:BM156"/>
    <mergeCell ref="AE155:AI155"/>
    <mergeCell ref="AJ155:AN155"/>
    <mergeCell ref="AO155:AS155"/>
    <mergeCell ref="Z155:AD155"/>
    <mergeCell ref="A139:C139"/>
    <mergeCell ref="D137:P137"/>
    <mergeCell ref="U151:AD151"/>
    <mergeCell ref="AE151:AN151"/>
    <mergeCell ref="AO151:AX151"/>
    <mergeCell ref="AY151:BH151"/>
    <mergeCell ref="AF137:AJ137"/>
    <mergeCell ref="BI151:BR151"/>
    <mergeCell ref="AE152:AI152"/>
    <mergeCell ref="AJ152:AN152"/>
    <mergeCell ref="AY152:BC152"/>
    <mergeCell ref="BN152:BR152"/>
    <mergeCell ref="AP138:AT138"/>
    <mergeCell ref="BI152:BM152"/>
    <mergeCell ref="D160:V162"/>
    <mergeCell ref="W160:AH160"/>
    <mergeCell ref="AI160:AT160"/>
    <mergeCell ref="AL162:AN162"/>
    <mergeCell ref="AO162:AQ162"/>
    <mergeCell ref="AR162:AT162"/>
    <mergeCell ref="W162:Y162"/>
    <mergeCell ref="Z162:AB162"/>
    <mergeCell ref="AC162:AE162"/>
    <mergeCell ref="BA161:BC162"/>
    <mergeCell ref="BD161:BF162"/>
    <mergeCell ref="BJ161:BL162"/>
    <mergeCell ref="AF162:AH162"/>
    <mergeCell ref="BN153:BR153"/>
    <mergeCell ref="BE133:BI133"/>
    <mergeCell ref="A149:BL149"/>
    <mergeCell ref="A150:BR150"/>
    <mergeCell ref="AP134:AT134"/>
    <mergeCell ref="AU134:AY134"/>
    <mergeCell ref="BI155:BM155"/>
    <mergeCell ref="A155:T155"/>
    <mergeCell ref="BN154:BR154"/>
    <mergeCell ref="AT153:AX153"/>
    <mergeCell ref="AY153:BC153"/>
    <mergeCell ref="BD153:BH153"/>
    <mergeCell ref="BI153:BM153"/>
    <mergeCell ref="U154:Y154"/>
    <mergeCell ref="Z154:AD154"/>
    <mergeCell ref="AE154:AI154"/>
    <mergeCell ref="BG161:BI162"/>
    <mergeCell ref="AU161:AW162"/>
    <mergeCell ref="BN155:BR155"/>
    <mergeCell ref="BO173:BS173"/>
    <mergeCell ref="A171:BS171"/>
    <mergeCell ref="A172:F173"/>
    <mergeCell ref="G172:S173"/>
    <mergeCell ref="T172:Z173"/>
    <mergeCell ref="AA172:AO172"/>
    <mergeCell ref="A169:BL169"/>
    <mergeCell ref="A170:BS170"/>
    <mergeCell ref="AU173:AY173"/>
    <mergeCell ref="AZ173:BD173"/>
    <mergeCell ref="BE173:BI173"/>
    <mergeCell ref="BJ166:BL166"/>
    <mergeCell ref="AR166:AT166"/>
    <mergeCell ref="AU166:AW166"/>
    <mergeCell ref="BJ163:BL163"/>
    <mergeCell ref="BG163:BI163"/>
    <mergeCell ref="A163:C163"/>
    <mergeCell ref="D163:V163"/>
    <mergeCell ref="W163:Y163"/>
    <mergeCell ref="Z163:AB163"/>
    <mergeCell ref="AF173:AJ173"/>
    <mergeCell ref="BJ165:BL165"/>
    <mergeCell ref="BG165:BI165"/>
    <mergeCell ref="AO166:AQ166"/>
    <mergeCell ref="AO165:AQ165"/>
    <mergeCell ref="AR165:AT165"/>
    <mergeCell ref="BJ164:BL164"/>
    <mergeCell ref="AI164:AK164"/>
    <mergeCell ref="AL164:AN164"/>
    <mergeCell ref="AF164:AH164"/>
    <mergeCell ref="AI163:AK163"/>
    <mergeCell ref="AL163:AN163"/>
    <mergeCell ref="AO163:AQ163"/>
    <mergeCell ref="AX164:AZ164"/>
    <mergeCell ref="BA163:BC163"/>
    <mergeCell ref="BD163:BF163"/>
    <mergeCell ref="BD165:BF165"/>
    <mergeCell ref="BD166:BF166"/>
    <mergeCell ref="BO178:BS178"/>
    <mergeCell ref="A178:F178"/>
    <mergeCell ref="BG166:BI166"/>
    <mergeCell ref="BA166:BC166"/>
    <mergeCell ref="A175:F175"/>
    <mergeCell ref="G175:S175"/>
    <mergeCell ref="T175:Z175"/>
    <mergeCell ref="AA175:AE175"/>
    <mergeCell ref="AF175:AJ175"/>
    <mergeCell ref="AK175:AO175"/>
    <mergeCell ref="AP172:BD172"/>
    <mergeCell ref="BE172:BS172"/>
    <mergeCell ref="AA173:AE173"/>
    <mergeCell ref="AP173:AT173"/>
    <mergeCell ref="BO175:BS175"/>
    <mergeCell ref="BO174:BS174"/>
    <mergeCell ref="AK174:AO174"/>
    <mergeCell ref="BE174:BI174"/>
    <mergeCell ref="BJ173:BN173"/>
    <mergeCell ref="A166:C166"/>
    <mergeCell ref="D166:V166"/>
    <mergeCell ref="AK173:AO173"/>
    <mergeCell ref="BJ177:BN177"/>
    <mergeCell ref="AP175:AT175"/>
    <mergeCell ref="AU175:AY175"/>
    <mergeCell ref="AZ175:BD175"/>
    <mergeCell ref="BE175:BI175"/>
    <mergeCell ref="BJ175:BN175"/>
    <mergeCell ref="A174:F174"/>
    <mergeCell ref="AK178:AO178"/>
    <mergeCell ref="AP177:AT177"/>
    <mergeCell ref="BO176:BS176"/>
    <mergeCell ref="G174:S174"/>
    <mergeCell ref="T174:Z174"/>
    <mergeCell ref="AA174:AE174"/>
    <mergeCell ref="AF174:AJ174"/>
    <mergeCell ref="AF178:AJ178"/>
    <mergeCell ref="AZ176:BD176"/>
    <mergeCell ref="A180:BL180"/>
    <mergeCell ref="A181:BD181"/>
    <mergeCell ref="BJ176:BN176"/>
    <mergeCell ref="AU177:AY177"/>
    <mergeCell ref="AZ178:BD178"/>
    <mergeCell ref="BE178:BI178"/>
    <mergeCell ref="G178:S178"/>
    <mergeCell ref="T178:Z178"/>
    <mergeCell ref="AA178:AE178"/>
    <mergeCell ref="AK176:AO176"/>
    <mergeCell ref="AP176:AT176"/>
    <mergeCell ref="AU176:AY176"/>
    <mergeCell ref="BJ178:BN178"/>
    <mergeCell ref="AF176:AJ176"/>
    <mergeCell ref="BE176:BI176"/>
    <mergeCell ref="BJ174:BN174"/>
    <mergeCell ref="AP174:AT174"/>
    <mergeCell ref="AU174:AY174"/>
    <mergeCell ref="AZ174:BD174"/>
    <mergeCell ref="A176:F176"/>
    <mergeCell ref="G176:S176"/>
    <mergeCell ref="T176:Z176"/>
    <mergeCell ref="AA176:AE176"/>
    <mergeCell ref="AP178:AT178"/>
    <mergeCell ref="AU178:AY178"/>
    <mergeCell ref="AK185:AO185"/>
    <mergeCell ref="AZ184:BD184"/>
    <mergeCell ref="A185:F185"/>
    <mergeCell ref="G185:S185"/>
    <mergeCell ref="T185:Z185"/>
    <mergeCell ref="AA185:AE185"/>
    <mergeCell ref="AF186:AJ186"/>
    <mergeCell ref="A186:F186"/>
    <mergeCell ref="G186:S186"/>
    <mergeCell ref="T186:Z186"/>
    <mergeCell ref="AA186:AE186"/>
    <mergeCell ref="AF183:AJ183"/>
    <mergeCell ref="AK183:AO183"/>
    <mergeCell ref="AP182:BD182"/>
    <mergeCell ref="AZ177:BD177"/>
    <mergeCell ref="A182:F183"/>
    <mergeCell ref="G182:S183"/>
    <mergeCell ref="T182:Z183"/>
    <mergeCell ref="AA182:AO182"/>
    <mergeCell ref="AA183:AE183"/>
    <mergeCell ref="BE177:BI177"/>
    <mergeCell ref="BK193:BS193"/>
    <mergeCell ref="AP183:AT183"/>
    <mergeCell ref="AU183:AY183"/>
    <mergeCell ref="AZ183:BD183"/>
    <mergeCell ref="AS193:BA193"/>
    <mergeCell ref="AU186:AY186"/>
    <mergeCell ref="AZ186:BD186"/>
    <mergeCell ref="AZ185:BD185"/>
    <mergeCell ref="G187:S187"/>
    <mergeCell ref="T187:Z187"/>
    <mergeCell ref="AA187:AE187"/>
    <mergeCell ref="AF184:AJ184"/>
    <mergeCell ref="AZ188:BD188"/>
    <mergeCell ref="A191:BL191"/>
    <mergeCell ref="A184:F184"/>
    <mergeCell ref="G184:S184"/>
    <mergeCell ref="T184:Z184"/>
    <mergeCell ref="AA184:AE184"/>
    <mergeCell ref="A193:M194"/>
    <mergeCell ref="N193:U194"/>
    <mergeCell ref="V193:Z194"/>
    <mergeCell ref="AA193:AI193"/>
    <mergeCell ref="AF194:AI194"/>
    <mergeCell ref="AA194:AE194"/>
    <mergeCell ref="BO177:BS177"/>
    <mergeCell ref="A177:F177"/>
    <mergeCell ref="G177:S177"/>
    <mergeCell ref="T177:Z177"/>
    <mergeCell ref="AA177:AE177"/>
    <mergeCell ref="AF177:AJ177"/>
    <mergeCell ref="AP185:AT185"/>
    <mergeCell ref="AJ193:AR193"/>
    <mergeCell ref="AK184:AO184"/>
    <mergeCell ref="AP184:AT184"/>
    <mergeCell ref="AU184:AY184"/>
    <mergeCell ref="AF185:AJ185"/>
    <mergeCell ref="AP187:AT187"/>
    <mergeCell ref="AU187:AY187"/>
    <mergeCell ref="A192:BM192"/>
    <mergeCell ref="AF187:AJ187"/>
    <mergeCell ref="AJ196:AN196"/>
    <mergeCell ref="BB195:BF195"/>
    <mergeCell ref="BB194:BF194"/>
    <mergeCell ref="AS196:AW196"/>
    <mergeCell ref="AF195:AI195"/>
    <mergeCell ref="AJ195:AN195"/>
    <mergeCell ref="AJ194:AN194"/>
    <mergeCell ref="AX196:BA196"/>
    <mergeCell ref="AO195:AR195"/>
    <mergeCell ref="AS195:AW195"/>
    <mergeCell ref="AZ187:BD187"/>
    <mergeCell ref="BB193:BJ193"/>
    <mergeCell ref="AO194:AR194"/>
    <mergeCell ref="AS194:AW194"/>
    <mergeCell ref="AX194:BA194"/>
    <mergeCell ref="AU188:AY188"/>
    <mergeCell ref="AK187:AO187"/>
    <mergeCell ref="A187:F187"/>
    <mergeCell ref="AU185:AY185"/>
    <mergeCell ref="AK186:AO186"/>
    <mergeCell ref="AP186:AT186"/>
    <mergeCell ref="BP194:BS194"/>
    <mergeCell ref="BG195:BJ195"/>
    <mergeCell ref="BK195:BO195"/>
    <mergeCell ref="BG194:BJ194"/>
    <mergeCell ref="BK194:BO194"/>
    <mergeCell ref="BP195:BS195"/>
    <mergeCell ref="BK196:BO196"/>
    <mergeCell ref="BP196:BS196"/>
    <mergeCell ref="A196:M196"/>
    <mergeCell ref="N196:U196"/>
    <mergeCell ref="V196:Z196"/>
    <mergeCell ref="AA196:AE196"/>
    <mergeCell ref="AA197:AE197"/>
    <mergeCell ref="AF197:AI197"/>
    <mergeCell ref="AF196:AI196"/>
    <mergeCell ref="BP197:BS197"/>
    <mergeCell ref="AX195:BA195"/>
    <mergeCell ref="AS197:AW197"/>
    <mergeCell ref="AX197:BA197"/>
    <mergeCell ref="BB197:BF197"/>
    <mergeCell ref="AJ197:AN197"/>
    <mergeCell ref="BB208:BF208"/>
    <mergeCell ref="A201:BL201"/>
    <mergeCell ref="A204:BL204"/>
    <mergeCell ref="A205:BL205"/>
    <mergeCell ref="BG197:BJ197"/>
    <mergeCell ref="BK197:BO197"/>
    <mergeCell ref="A197:M197"/>
    <mergeCell ref="AQ207:AV208"/>
    <mergeCell ref="AK207:AP208"/>
    <mergeCell ref="AW207:BF207"/>
    <mergeCell ref="BG209:BL209"/>
    <mergeCell ref="A195:M195"/>
    <mergeCell ref="N195:U195"/>
    <mergeCell ref="V195:Z195"/>
    <mergeCell ref="AA195:AE195"/>
    <mergeCell ref="N197:U197"/>
    <mergeCell ref="V197:Z197"/>
    <mergeCell ref="A200:BL200"/>
    <mergeCell ref="BB196:BF196"/>
    <mergeCell ref="BG196:BJ196"/>
    <mergeCell ref="AO196:AR196"/>
    <mergeCell ref="AO197:AR197"/>
    <mergeCell ref="BB209:BF209"/>
    <mergeCell ref="A209:F209"/>
    <mergeCell ref="G209:S209"/>
    <mergeCell ref="T209:Y209"/>
    <mergeCell ref="Z209:AD209"/>
    <mergeCell ref="AO219:AS220"/>
    <mergeCell ref="AT219:AW220"/>
    <mergeCell ref="AQ212:AV212"/>
    <mergeCell ref="Q219:U220"/>
    <mergeCell ref="V219:Y220"/>
    <mergeCell ref="AE212:AJ212"/>
    <mergeCell ref="AE214:AJ214"/>
    <mergeCell ref="AK214:AP214"/>
    <mergeCell ref="AK213:AP213"/>
    <mergeCell ref="BG207:BL208"/>
    <mergeCell ref="AK210:AP210"/>
    <mergeCell ref="AQ210:AV210"/>
    <mergeCell ref="AW210:BA210"/>
    <mergeCell ref="BB210:BF210"/>
    <mergeCell ref="AW209:BA209"/>
    <mergeCell ref="BH219:BL220"/>
    <mergeCell ref="Z220:AD220"/>
    <mergeCell ref="AE220:AI220"/>
    <mergeCell ref="AX220:BB220"/>
    <mergeCell ref="BC220:BG220"/>
    <mergeCell ref="A210:F210"/>
    <mergeCell ref="G210:S210"/>
    <mergeCell ref="T210:Y210"/>
    <mergeCell ref="Z210:AD210"/>
    <mergeCell ref="AE209:AJ209"/>
    <mergeCell ref="A207:F208"/>
    <mergeCell ref="G207:S208"/>
    <mergeCell ref="BC221:BG221"/>
    <mergeCell ref="BH221:BL221"/>
    <mergeCell ref="Z219:AI219"/>
    <mergeCell ref="AJ219:AN220"/>
    <mergeCell ref="AE210:AJ210"/>
    <mergeCell ref="AK211:AP211"/>
    <mergeCell ref="AQ211:AV211"/>
    <mergeCell ref="AE211:AJ211"/>
    <mergeCell ref="G211:S211"/>
    <mergeCell ref="Z221:AD221"/>
    <mergeCell ref="AE221:AI221"/>
    <mergeCell ref="G213:S213"/>
    <mergeCell ref="T213:Y213"/>
    <mergeCell ref="AK212:AP212"/>
    <mergeCell ref="BG214:BL214"/>
    <mergeCell ref="AQ213:AV213"/>
    <mergeCell ref="AW213:BA213"/>
    <mergeCell ref="BB213:BF213"/>
    <mergeCell ref="BG213:BL213"/>
    <mergeCell ref="AQ214:AV214"/>
    <mergeCell ref="AW214:BA214"/>
    <mergeCell ref="BB214:BF214"/>
    <mergeCell ref="AW211:BA211"/>
    <mergeCell ref="AO218:BL218"/>
    <mergeCell ref="BB212:BF212"/>
    <mergeCell ref="BG211:BL211"/>
    <mergeCell ref="BG210:BL210"/>
    <mergeCell ref="A244:BL244"/>
    <mergeCell ref="A235:F235"/>
    <mergeCell ref="G235:S235"/>
    <mergeCell ref="T235:Y235"/>
    <mergeCell ref="Z235:AD235"/>
    <mergeCell ref="BE237:BL237"/>
    <mergeCell ref="AW237:BD237"/>
    <mergeCell ref="AK236:AP236"/>
    <mergeCell ref="Z237:AD237"/>
    <mergeCell ref="A240:BL240"/>
    <mergeCell ref="G237:S237"/>
    <mergeCell ref="A213:F213"/>
    <mergeCell ref="A218:F220"/>
    <mergeCell ref="AO222:AS222"/>
    <mergeCell ref="Z222:AD222"/>
    <mergeCell ref="AE222:AI222"/>
    <mergeCell ref="AJ224:AN224"/>
    <mergeCell ref="AO224:AS224"/>
    <mergeCell ref="A214:F214"/>
    <mergeCell ref="Z213:AD213"/>
    <mergeCell ref="AE213:AJ213"/>
    <mergeCell ref="AJ221:AN221"/>
    <mergeCell ref="V221:Y221"/>
    <mergeCell ref="Q218:AN218"/>
    <mergeCell ref="A221:F221"/>
    <mergeCell ref="G221:P221"/>
    <mergeCell ref="Q221:U221"/>
    <mergeCell ref="G214:S214"/>
    <mergeCell ref="AX222:BB222"/>
    <mergeCell ref="AX221:BB221"/>
    <mergeCell ref="A216:BL216"/>
    <mergeCell ref="V222:Y222"/>
    <mergeCell ref="AK234:AP234"/>
    <mergeCell ref="AQ237:AV237"/>
    <mergeCell ref="AQ234:AV234"/>
    <mergeCell ref="AQ236:AV236"/>
    <mergeCell ref="A233:F233"/>
    <mergeCell ref="G233:S233"/>
    <mergeCell ref="T233:Y233"/>
    <mergeCell ref="Z233:AD233"/>
    <mergeCell ref="AW233:BD233"/>
    <mergeCell ref="AK233:AP233"/>
    <mergeCell ref="AQ233:AV233"/>
    <mergeCell ref="AW235:BD235"/>
    <mergeCell ref="BE235:BL235"/>
    <mergeCell ref="A239:BL239"/>
    <mergeCell ref="A243:BL243"/>
    <mergeCell ref="A234:F234"/>
    <mergeCell ref="AW234:BD234"/>
    <mergeCell ref="T237:Y237"/>
    <mergeCell ref="BE234:BL234"/>
    <mergeCell ref="AE237:AJ237"/>
    <mergeCell ref="AK237:AP237"/>
    <mergeCell ref="A252:AA252"/>
    <mergeCell ref="AH252:AP252"/>
    <mergeCell ref="AU252:BF252"/>
    <mergeCell ref="AU249:BF249"/>
    <mergeCell ref="AH250:AP250"/>
    <mergeCell ref="AU250:BF250"/>
    <mergeCell ref="AH253:AP253"/>
    <mergeCell ref="AU253:BF253"/>
    <mergeCell ref="A31:D31"/>
    <mergeCell ref="E31:T31"/>
    <mergeCell ref="U31:Y31"/>
    <mergeCell ref="Z31:AD31"/>
    <mergeCell ref="AE31:AH31"/>
    <mergeCell ref="A245:BL245"/>
    <mergeCell ref="A249:AA249"/>
    <mergeCell ref="AH249:AP249"/>
    <mergeCell ref="A51:D51"/>
    <mergeCell ref="AE233:AJ233"/>
    <mergeCell ref="BE236:BL236"/>
    <mergeCell ref="A237:F237"/>
    <mergeCell ref="AH72:AL72"/>
    <mergeCell ref="AM72:AQ72"/>
    <mergeCell ref="AR72:AV72"/>
    <mergeCell ref="AW72:BA72"/>
    <mergeCell ref="AS91:AW91"/>
    <mergeCell ref="BB91:BF91"/>
    <mergeCell ref="A52:D52"/>
    <mergeCell ref="BE233:BL233"/>
    <mergeCell ref="G234:S234"/>
    <mergeCell ref="T234:Y234"/>
    <mergeCell ref="Z234:AD234"/>
    <mergeCell ref="AE234:AJ234"/>
    <mergeCell ref="E52:T52"/>
    <mergeCell ref="U52:Y52"/>
    <mergeCell ref="Z52:AD52"/>
    <mergeCell ref="AE52:AH52"/>
    <mergeCell ref="AI52:AM52"/>
    <mergeCell ref="E51:T51"/>
    <mergeCell ref="U51:Y51"/>
    <mergeCell ref="Z51:AD51"/>
    <mergeCell ref="AE51:AH51"/>
    <mergeCell ref="AS51:AW51"/>
    <mergeCell ref="BG51:BK51"/>
    <mergeCell ref="AN51:AR51"/>
    <mergeCell ref="BU52:BY52"/>
    <mergeCell ref="AX52:BA52"/>
    <mergeCell ref="AX51:BA51"/>
    <mergeCell ref="AS52:AW52"/>
    <mergeCell ref="BL51:BP51"/>
    <mergeCell ref="AI51:AM51"/>
    <mergeCell ref="BG52:BK52"/>
    <mergeCell ref="BL52:BP52"/>
    <mergeCell ref="BQ52:BT52"/>
    <mergeCell ref="BU51:BY51"/>
    <mergeCell ref="BU53:BY53"/>
    <mergeCell ref="AE53:AH53"/>
    <mergeCell ref="X70:AB70"/>
    <mergeCell ref="AC70:AG70"/>
    <mergeCell ref="AH70:AL70"/>
    <mergeCell ref="AI53:AM53"/>
    <mergeCell ref="BG91:BK91"/>
    <mergeCell ref="U88:Y88"/>
    <mergeCell ref="BU92:BY92"/>
    <mergeCell ref="AI92:AM92"/>
    <mergeCell ref="AN92:AR92"/>
    <mergeCell ref="AS92:AW92"/>
    <mergeCell ref="AX92:BA92"/>
    <mergeCell ref="BB92:BF92"/>
    <mergeCell ref="BG92:BK92"/>
    <mergeCell ref="Z92:AD92"/>
    <mergeCell ref="AE92:AH92"/>
    <mergeCell ref="U91:Y91"/>
    <mergeCell ref="Z91:AD91"/>
    <mergeCell ref="AE91:AH91"/>
    <mergeCell ref="BU91:BY91"/>
    <mergeCell ref="BQ91:BT91"/>
    <mergeCell ref="BL89:BP89"/>
    <mergeCell ref="BQ89:BT89"/>
    <mergeCell ref="BL91:BP91"/>
    <mergeCell ref="BL92:BP92"/>
    <mergeCell ref="BQ92:BT92"/>
    <mergeCell ref="BL53:BP53"/>
    <mergeCell ref="BG72:BK72"/>
    <mergeCell ref="BG71:BK71"/>
    <mergeCell ref="E72:W72"/>
    <mergeCell ref="X72:AB72"/>
    <mergeCell ref="A68:D68"/>
    <mergeCell ref="D90:T90"/>
    <mergeCell ref="A88:C88"/>
    <mergeCell ref="D88:T88"/>
    <mergeCell ref="Z88:AD88"/>
    <mergeCell ref="A53:D53"/>
    <mergeCell ref="Z102:AD102"/>
    <mergeCell ref="AE102:AI102"/>
    <mergeCell ref="AJ102:AN102"/>
    <mergeCell ref="Z101:AD101"/>
    <mergeCell ref="AE101:AI101"/>
    <mergeCell ref="Z98:AD98"/>
    <mergeCell ref="AE98:AI98"/>
    <mergeCell ref="AJ98:AN98"/>
    <mergeCell ref="U92:Y92"/>
    <mergeCell ref="AY98:BC98"/>
    <mergeCell ref="BD98:BH98"/>
    <mergeCell ref="AX91:BA91"/>
    <mergeCell ref="BB90:BF90"/>
    <mergeCell ref="BG90:BK90"/>
    <mergeCell ref="AT102:AX102"/>
    <mergeCell ref="AY102:BC102"/>
    <mergeCell ref="AY101:BC101"/>
    <mergeCell ref="AT99:AX99"/>
    <mergeCell ref="AY99:BC99"/>
    <mergeCell ref="A100:C100"/>
    <mergeCell ref="D100:T100"/>
    <mergeCell ref="U100:Y100"/>
    <mergeCell ref="Z100:AD100"/>
    <mergeCell ref="AJ101:AN101"/>
    <mergeCell ref="AO101:AS101"/>
    <mergeCell ref="AT101:AX101"/>
    <mergeCell ref="BT114:BX114"/>
    <mergeCell ref="BO114:BS114"/>
    <mergeCell ref="BT116:BX116"/>
    <mergeCell ref="BT115:BX115"/>
    <mergeCell ref="BO116:BS116"/>
    <mergeCell ref="BO115:BS115"/>
    <mergeCell ref="A115:C115"/>
    <mergeCell ref="D115:P115"/>
    <mergeCell ref="Q115:U115"/>
    <mergeCell ref="V115:AE115"/>
    <mergeCell ref="V114:AE114"/>
    <mergeCell ref="BE114:BI114"/>
    <mergeCell ref="BE115:BI115"/>
    <mergeCell ref="AU113:AY113"/>
    <mergeCell ref="AZ113:BD113"/>
    <mergeCell ref="AF115:AJ115"/>
    <mergeCell ref="AF114:AJ114"/>
    <mergeCell ref="AK114:AO114"/>
    <mergeCell ref="AF113:AJ113"/>
    <mergeCell ref="AK113:AO113"/>
    <mergeCell ref="AK115:AO115"/>
    <mergeCell ref="A114:C114"/>
    <mergeCell ref="D114:P114"/>
    <mergeCell ref="BT113:BX113"/>
    <mergeCell ref="AP114:AT114"/>
    <mergeCell ref="BJ113:BN113"/>
    <mergeCell ref="BO113:BS113"/>
    <mergeCell ref="A113:C113"/>
    <mergeCell ref="D113:P113"/>
    <mergeCell ref="Q113:U113"/>
    <mergeCell ref="V113:AE113"/>
    <mergeCell ref="A116:C116"/>
    <mergeCell ref="Q119:U119"/>
    <mergeCell ref="V119:AE119"/>
    <mergeCell ref="AF119:AJ119"/>
    <mergeCell ref="AK119:AO119"/>
    <mergeCell ref="AP119:AT119"/>
    <mergeCell ref="AU119:AY119"/>
    <mergeCell ref="BT117:BX117"/>
    <mergeCell ref="AK118:AO118"/>
    <mergeCell ref="BJ118:BN118"/>
    <mergeCell ref="BO118:BS118"/>
    <mergeCell ref="BE117:BI117"/>
    <mergeCell ref="BJ117:BN117"/>
    <mergeCell ref="BO117:BS117"/>
    <mergeCell ref="AP118:AT118"/>
    <mergeCell ref="AU118:AY118"/>
    <mergeCell ref="AZ118:BD118"/>
    <mergeCell ref="A118:C118"/>
    <mergeCell ref="D118:P118"/>
    <mergeCell ref="Q118:U118"/>
    <mergeCell ref="V118:AE118"/>
    <mergeCell ref="Q117:U117"/>
    <mergeCell ref="V117:AE117"/>
    <mergeCell ref="AF117:AJ117"/>
    <mergeCell ref="D117:P117"/>
    <mergeCell ref="A117:C117"/>
    <mergeCell ref="AF118:AJ118"/>
    <mergeCell ref="AK117:AO117"/>
    <mergeCell ref="BT120:BX120"/>
    <mergeCell ref="A121:C121"/>
    <mergeCell ref="D121:P121"/>
    <mergeCell ref="Q121:U121"/>
    <mergeCell ref="V121:AE121"/>
    <mergeCell ref="AF121:AJ121"/>
    <mergeCell ref="AK121:AO121"/>
    <mergeCell ref="AZ120:BD120"/>
    <mergeCell ref="BE120:BI120"/>
    <mergeCell ref="BT121:BX121"/>
    <mergeCell ref="AZ121:BD121"/>
    <mergeCell ref="BJ119:BN119"/>
    <mergeCell ref="BO119:BS119"/>
    <mergeCell ref="BT119:BX119"/>
    <mergeCell ref="BE119:BI119"/>
    <mergeCell ref="BO121:BS121"/>
    <mergeCell ref="BE121:BI121"/>
    <mergeCell ref="AF120:AJ120"/>
    <mergeCell ref="AK120:AO120"/>
    <mergeCell ref="BJ120:BN120"/>
    <mergeCell ref="BO120:BS120"/>
    <mergeCell ref="A120:C120"/>
    <mergeCell ref="D120:P120"/>
    <mergeCell ref="Q120:U120"/>
    <mergeCell ref="V120:AE120"/>
    <mergeCell ref="AP120:AT120"/>
    <mergeCell ref="AU120:AY120"/>
    <mergeCell ref="BT118:BX118"/>
    <mergeCell ref="A119:C119"/>
    <mergeCell ref="D119:P119"/>
    <mergeCell ref="AU121:AY121"/>
    <mergeCell ref="A126:C126"/>
    <mergeCell ref="D125:P125"/>
    <mergeCell ref="BO124:BS124"/>
    <mergeCell ref="A124:C124"/>
    <mergeCell ref="D124:P124"/>
    <mergeCell ref="BE126:BI126"/>
    <mergeCell ref="BJ126:BN126"/>
    <mergeCell ref="AU126:AY126"/>
    <mergeCell ref="Q124:U124"/>
    <mergeCell ref="BT122:BX122"/>
    <mergeCell ref="BO125:BS125"/>
    <mergeCell ref="Q125:U125"/>
    <mergeCell ref="V125:AE125"/>
    <mergeCell ref="AF125:AJ125"/>
    <mergeCell ref="AK125:AO125"/>
    <mergeCell ref="AF124:AJ124"/>
    <mergeCell ref="AK124:AO124"/>
    <mergeCell ref="AP124:AT124"/>
    <mergeCell ref="AU124:AY124"/>
    <mergeCell ref="V124:AE124"/>
    <mergeCell ref="BO122:BS122"/>
    <mergeCell ref="BE124:BI124"/>
    <mergeCell ref="BJ124:BN124"/>
    <mergeCell ref="BJ123:BN123"/>
    <mergeCell ref="AK122:AO122"/>
    <mergeCell ref="BJ121:BN121"/>
    <mergeCell ref="AZ124:BD124"/>
    <mergeCell ref="A122:C122"/>
    <mergeCell ref="D122:P122"/>
    <mergeCell ref="Q122:U122"/>
    <mergeCell ref="BE125:BI125"/>
    <mergeCell ref="BJ125:BN125"/>
    <mergeCell ref="BE132:BI132"/>
    <mergeCell ref="BE134:BI134"/>
    <mergeCell ref="BE135:BI135"/>
    <mergeCell ref="A136:C136"/>
    <mergeCell ref="D136:P136"/>
    <mergeCell ref="Q136:U136"/>
    <mergeCell ref="V136:AE136"/>
    <mergeCell ref="AF136:AJ136"/>
    <mergeCell ref="BO126:BS126"/>
    <mergeCell ref="A129:C130"/>
    <mergeCell ref="D129:P130"/>
    <mergeCell ref="Q129:U130"/>
    <mergeCell ref="V129:AE130"/>
    <mergeCell ref="BE136:BI136"/>
    <mergeCell ref="V122:AE122"/>
    <mergeCell ref="AF122:AJ122"/>
    <mergeCell ref="D123:P123"/>
    <mergeCell ref="A123:C123"/>
    <mergeCell ref="Q123:U123"/>
    <mergeCell ref="V123:AE123"/>
    <mergeCell ref="AU133:AY133"/>
    <mergeCell ref="AZ133:BD133"/>
    <mergeCell ref="AF134:AJ134"/>
    <mergeCell ref="AK134:AO134"/>
    <mergeCell ref="V134:AE134"/>
    <mergeCell ref="AF133:AJ133"/>
    <mergeCell ref="AK133:AO133"/>
    <mergeCell ref="BT124:BX124"/>
    <mergeCell ref="BT125:BX125"/>
    <mergeCell ref="AP125:AT125"/>
    <mergeCell ref="AU125:AY125"/>
    <mergeCell ref="AZ125:BD125"/>
    <mergeCell ref="A131:C131"/>
    <mergeCell ref="D131:P131"/>
    <mergeCell ref="Q131:U131"/>
    <mergeCell ref="AF139:AJ139"/>
    <mergeCell ref="A138:C138"/>
    <mergeCell ref="D138:P138"/>
    <mergeCell ref="Q138:U138"/>
    <mergeCell ref="V138:AE138"/>
    <mergeCell ref="AF138:AJ138"/>
    <mergeCell ref="A137:C137"/>
    <mergeCell ref="AU138:AY138"/>
    <mergeCell ref="AZ138:BD138"/>
    <mergeCell ref="BE138:BI138"/>
    <mergeCell ref="AK135:AO135"/>
    <mergeCell ref="AZ137:BD137"/>
    <mergeCell ref="AK137:AO137"/>
    <mergeCell ref="AP137:AT137"/>
    <mergeCell ref="AU137:AY137"/>
    <mergeCell ref="AP135:AT135"/>
    <mergeCell ref="AU135:AY135"/>
    <mergeCell ref="AZ135:BD135"/>
    <mergeCell ref="D135:P135"/>
    <mergeCell ref="AF135:AJ135"/>
    <mergeCell ref="Q135:U135"/>
    <mergeCell ref="Q137:U137"/>
    <mergeCell ref="V137:AE137"/>
    <mergeCell ref="AK136:AO136"/>
    <mergeCell ref="AZ139:BD139"/>
    <mergeCell ref="BE139:BI139"/>
    <mergeCell ref="AF140:AJ140"/>
    <mergeCell ref="AK144:AO144"/>
    <mergeCell ref="A144:C144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K140:AO140"/>
    <mergeCell ref="AU140:AY140"/>
    <mergeCell ref="V139:AE139"/>
    <mergeCell ref="AP139:AT139"/>
    <mergeCell ref="A140:C140"/>
    <mergeCell ref="D140:P140"/>
    <mergeCell ref="Q140:U140"/>
    <mergeCell ref="V140:AE140"/>
    <mergeCell ref="D139:P139"/>
    <mergeCell ref="Q139:U139"/>
    <mergeCell ref="AU142:AY142"/>
    <mergeCell ref="AZ142:BD142"/>
    <mergeCell ref="BE142:BI142"/>
    <mergeCell ref="AK143:AO143"/>
    <mergeCell ref="AU143:AY143"/>
    <mergeCell ref="AZ143:BD143"/>
    <mergeCell ref="BE143:BI143"/>
    <mergeCell ref="AP143:AT143"/>
    <mergeCell ref="BE144:BI144"/>
    <mergeCell ref="A142:C142"/>
    <mergeCell ref="D142:P142"/>
    <mergeCell ref="Q142:U142"/>
    <mergeCell ref="V142:AE142"/>
    <mergeCell ref="A143:C143"/>
    <mergeCell ref="D143:P143"/>
    <mergeCell ref="Q143:U143"/>
    <mergeCell ref="V143:AE143"/>
    <mergeCell ref="BD164:BF164"/>
    <mergeCell ref="BG164:BI164"/>
    <mergeCell ref="A164:C164"/>
    <mergeCell ref="D164:V164"/>
    <mergeCell ref="A154:T154"/>
    <mergeCell ref="AJ154:AN154"/>
    <mergeCell ref="W164:Y164"/>
    <mergeCell ref="Z164:AB164"/>
    <mergeCell ref="AC164:AE164"/>
    <mergeCell ref="AX161:AZ162"/>
    <mergeCell ref="W161:AB161"/>
    <mergeCell ref="AC161:AH161"/>
    <mergeCell ref="AI161:AN161"/>
    <mergeCell ref="AO161:AT161"/>
    <mergeCell ref="AC163:AE163"/>
    <mergeCell ref="AF163:AH163"/>
    <mergeCell ref="AI162:AK162"/>
    <mergeCell ref="A156:T156"/>
    <mergeCell ref="U156:Y156"/>
    <mergeCell ref="Z156:AD156"/>
    <mergeCell ref="AE156:AI156"/>
    <mergeCell ref="AU144:AY144"/>
    <mergeCell ref="V144:AE144"/>
    <mergeCell ref="A160:C162"/>
    <mergeCell ref="D144:P144"/>
    <mergeCell ref="A153:T153"/>
    <mergeCell ref="U153:Y153"/>
    <mergeCell ref="AC165:AE165"/>
    <mergeCell ref="AF165:AH165"/>
    <mergeCell ref="AO164:AQ164"/>
    <mergeCell ref="AI165:AK165"/>
    <mergeCell ref="AL165:AN165"/>
    <mergeCell ref="A165:C165"/>
    <mergeCell ref="D165:V165"/>
    <mergeCell ref="W165:Y165"/>
    <mergeCell ref="Z165:AB165"/>
    <mergeCell ref="AX166:AZ166"/>
    <mergeCell ref="AT154:AX154"/>
    <mergeCell ref="AY154:BC154"/>
    <mergeCell ref="AR164:AT164"/>
    <mergeCell ref="AR163:AT163"/>
    <mergeCell ref="AU163:AW163"/>
    <mergeCell ref="AU164:AW164"/>
    <mergeCell ref="BA165:BC165"/>
    <mergeCell ref="BA164:BC164"/>
    <mergeCell ref="AX163:AZ163"/>
    <mergeCell ref="A145:C145"/>
    <mergeCell ref="D145:P145"/>
    <mergeCell ref="Q145:U145"/>
    <mergeCell ref="V145:AE145"/>
    <mergeCell ref="AZ144:BD144"/>
    <mergeCell ref="A146:C146"/>
    <mergeCell ref="D146:P146"/>
    <mergeCell ref="Q146:U146"/>
    <mergeCell ref="AU147:AY147"/>
    <mergeCell ref="Z153:AD153"/>
    <mergeCell ref="AU165:AW165"/>
    <mergeCell ref="AX165:AZ165"/>
    <mergeCell ref="A223:F223"/>
    <mergeCell ref="G223:P223"/>
    <mergeCell ref="Q223:U223"/>
    <mergeCell ref="V223:Y223"/>
    <mergeCell ref="G188:S188"/>
    <mergeCell ref="T188:Z188"/>
    <mergeCell ref="AA188:AE188"/>
    <mergeCell ref="G218:P220"/>
    <mergeCell ref="W166:Y166"/>
    <mergeCell ref="Z166:AB166"/>
    <mergeCell ref="AC166:AE166"/>
    <mergeCell ref="AF166:AH166"/>
    <mergeCell ref="AI166:AK166"/>
    <mergeCell ref="AL166:AN166"/>
    <mergeCell ref="AU145:AY145"/>
    <mergeCell ref="Z212:AD212"/>
    <mergeCell ref="A211:F211"/>
    <mergeCell ref="T211:Y211"/>
    <mergeCell ref="AW212:BA212"/>
    <mergeCell ref="A212:F212"/>
    <mergeCell ref="G212:S212"/>
    <mergeCell ref="T212:Y212"/>
    <mergeCell ref="Z223:AD223"/>
    <mergeCell ref="AQ209:AV209"/>
    <mergeCell ref="AW208:BA208"/>
    <mergeCell ref="A206:BL206"/>
    <mergeCell ref="T207:Y208"/>
    <mergeCell ref="Z207:AD208"/>
    <mergeCell ref="AE207:AJ208"/>
    <mergeCell ref="AK209:AP209"/>
    <mergeCell ref="AF188:AJ188"/>
    <mergeCell ref="AK188:AO188"/>
    <mergeCell ref="AP188:AT188"/>
    <mergeCell ref="AJ223:AN223"/>
    <mergeCell ref="AO223:AS223"/>
    <mergeCell ref="AX219:BG219"/>
    <mergeCell ref="BC224:BG224"/>
    <mergeCell ref="BC223:BG223"/>
    <mergeCell ref="BC222:BG222"/>
    <mergeCell ref="A225:F225"/>
    <mergeCell ref="G225:P225"/>
    <mergeCell ref="Q225:U225"/>
    <mergeCell ref="V225:Y225"/>
    <mergeCell ref="Z225:AD225"/>
    <mergeCell ref="A224:F224"/>
    <mergeCell ref="G224:P224"/>
    <mergeCell ref="A228:BL228"/>
    <mergeCell ref="BH226:BL226"/>
    <mergeCell ref="A226:F226"/>
    <mergeCell ref="G226:P226"/>
    <mergeCell ref="BH224:BL224"/>
    <mergeCell ref="BC225:BG225"/>
    <mergeCell ref="BH225:BL225"/>
    <mergeCell ref="AE223:AI223"/>
    <mergeCell ref="AT223:AW223"/>
    <mergeCell ref="AX223:BB223"/>
    <mergeCell ref="AJ222:AN222"/>
    <mergeCell ref="BH222:BL222"/>
    <mergeCell ref="AT222:AW222"/>
    <mergeCell ref="BG212:BL212"/>
    <mergeCell ref="BB211:BF211"/>
    <mergeCell ref="BH223:BL223"/>
    <mergeCell ref="A236:F236"/>
    <mergeCell ref="G236:S236"/>
    <mergeCell ref="T236:Y236"/>
    <mergeCell ref="Z236:AD236"/>
    <mergeCell ref="AW232:BD232"/>
    <mergeCell ref="BE232:BL232"/>
    <mergeCell ref="AQ230:AV231"/>
    <mergeCell ref="AW230:BD231"/>
    <mergeCell ref="A188:F188"/>
    <mergeCell ref="T214:Y214"/>
    <mergeCell ref="V224:Y224"/>
    <mergeCell ref="AT224:AW224"/>
    <mergeCell ref="Z224:AD224"/>
    <mergeCell ref="AE224:AI224"/>
    <mergeCell ref="Z211:AD211"/>
    <mergeCell ref="A222:F222"/>
    <mergeCell ref="G222:P222"/>
    <mergeCell ref="Q222:U222"/>
    <mergeCell ref="AE226:AI226"/>
    <mergeCell ref="AQ235:AV235"/>
    <mergeCell ref="AK232:AP232"/>
    <mergeCell ref="AE230:AJ231"/>
    <mergeCell ref="AJ226:AN226"/>
    <mergeCell ref="AO226:AS226"/>
    <mergeCell ref="AE236:AJ236"/>
    <mergeCell ref="AW236:BD236"/>
    <mergeCell ref="BE230:BL231"/>
    <mergeCell ref="AJ225:AN225"/>
    <mergeCell ref="AO225:AS225"/>
    <mergeCell ref="AT225:AW225"/>
    <mergeCell ref="AO221:AS221"/>
    <mergeCell ref="AT221:AW221"/>
    <mergeCell ref="AF145:AJ145"/>
    <mergeCell ref="AK145:AO145"/>
    <mergeCell ref="AX226:BB226"/>
    <mergeCell ref="AZ147:BD147"/>
    <mergeCell ref="AX224:BB224"/>
    <mergeCell ref="AZ145:BD145"/>
    <mergeCell ref="AE225:AI225"/>
    <mergeCell ref="AZ146:BD146"/>
    <mergeCell ref="BT123:BX123"/>
    <mergeCell ref="A125:C125"/>
    <mergeCell ref="D126:P126"/>
    <mergeCell ref="Q126:U126"/>
    <mergeCell ref="V126:AE126"/>
    <mergeCell ref="AF126:AJ126"/>
    <mergeCell ref="AK126:AO126"/>
    <mergeCell ref="AP126:AT126"/>
    <mergeCell ref="AZ126:BD126"/>
    <mergeCell ref="BT126:BX126"/>
    <mergeCell ref="Q144:U144"/>
    <mergeCell ref="AF144:AJ144"/>
    <mergeCell ref="AP146:AT146"/>
    <mergeCell ref="BO123:BS123"/>
    <mergeCell ref="AF143:AJ143"/>
    <mergeCell ref="AZ140:BD140"/>
    <mergeCell ref="BE145:BI145"/>
    <mergeCell ref="BE146:BI146"/>
    <mergeCell ref="AP145:AT145"/>
    <mergeCell ref="AF146:AJ146"/>
    <mergeCell ref="AP144:AT144"/>
    <mergeCell ref="V226:Y226"/>
    <mergeCell ref="Z226:AD226"/>
    <mergeCell ref="Q226:U226"/>
    <mergeCell ref="AU146:AY146"/>
    <mergeCell ref="AK230:AP231"/>
    <mergeCell ref="AK177:AO177"/>
    <mergeCell ref="Z214:AD214"/>
    <mergeCell ref="AT226:AW226"/>
    <mergeCell ref="AE232:AJ232"/>
    <mergeCell ref="V146:AE146"/>
    <mergeCell ref="BC226:BG226"/>
    <mergeCell ref="AF147:AJ147"/>
    <mergeCell ref="A147:C147"/>
    <mergeCell ref="D147:P147"/>
    <mergeCell ref="Q147:U147"/>
    <mergeCell ref="V147:AE147"/>
    <mergeCell ref="AE235:AJ235"/>
    <mergeCell ref="AK235:AP235"/>
    <mergeCell ref="AK147:AO147"/>
    <mergeCell ref="AP147:AT147"/>
    <mergeCell ref="AQ232:AV232"/>
    <mergeCell ref="Q224:U224"/>
    <mergeCell ref="A230:F231"/>
    <mergeCell ref="G230:S231"/>
    <mergeCell ref="T230:Y231"/>
    <mergeCell ref="Z230:AD231"/>
    <mergeCell ref="G232:S232"/>
    <mergeCell ref="T232:Y232"/>
    <mergeCell ref="Z232:AD232"/>
    <mergeCell ref="A232:F232"/>
    <mergeCell ref="AK146:AO146"/>
    <mergeCell ref="A229:BL229"/>
    <mergeCell ref="A217:BL217"/>
    <mergeCell ref="BE147:BI147"/>
    <mergeCell ref="AX225:BB225"/>
  </mergeCells>
  <phoneticPr fontId="5" type="noConversion"/>
  <conditionalFormatting sqref="A90:A92 A100:A102 A165:A166">
    <cfRule type="cellIs" dxfId="9" priority="5" stopIfTrue="1" operator="equal">
      <formula>A89</formula>
    </cfRule>
  </conditionalFormatting>
  <conditionalFormatting sqref="A133:C144 A146:C147 A111:C112 A114:C123">
    <cfRule type="cellIs" dxfId="8" priority="3" stopIfTrue="1" operator="equal">
      <formula>A110</formula>
    </cfRule>
    <cfRule type="cellIs" dxfId="7" priority="4" stopIfTrue="1" operator="equal">
      <formula>0</formula>
    </cfRule>
  </conditionalFormatting>
  <conditionalFormatting sqref="A103">
    <cfRule type="cellIs" dxfId="6" priority="7" stopIfTrue="1" operator="equal">
      <formula>A100</formula>
    </cfRule>
  </conditionalFormatting>
  <conditionalFormatting sqref="A124:C126 A145:C145 A113:C113">
    <cfRule type="cellIs" dxfId="5" priority="10" stopIfTrue="1" operator="equal">
      <formula>A111</formula>
    </cfRule>
    <cfRule type="cellIs" dxfId="4" priority="11" stopIfTrue="1" operator="equal">
      <formula>0</formula>
    </cfRule>
  </conditionalFormatting>
  <conditionalFormatting sqref="A112:C112">
    <cfRule type="cellIs" dxfId="3" priority="1" stopIfTrue="1" operator="equal">
      <formula>A110</formula>
    </cfRule>
    <cfRule type="cellIs" dxfId="2" priority="2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КПК1115012</vt:lpstr>
      <vt:lpstr>'Додаток2 КПК1115012'!Область_печати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2019-10-19T14:09:19Z</cp:lastPrinted>
  <dcterms:created xsi:type="dcterms:W3CDTF">2016-07-02T12:27:50Z</dcterms:created>
  <dcterms:modified xsi:type="dcterms:W3CDTF">2021-12-20T09:52:39Z</dcterms:modified>
</cp:coreProperties>
</file>